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5/INFORMACIÓN DOCUMENTADA SIGCMA 2025/Seguimiento a Matriz de Riesgo 2025/"/>
    </mc:Choice>
  </mc:AlternateContent>
  <xr:revisionPtr revIDLastSave="26" documentId="13_ncr:1_{1692B276-73F8-479B-840F-8A144597415D}" xr6:coauthVersionLast="47" xr6:coauthVersionMax="47" xr10:uidLastSave="{03B8CE1D-CE5F-464E-8194-430D7F9DF979}"/>
  <bookViews>
    <workbookView xWindow="-120" yWindow="-120" windowWidth="29040" windowHeight="15720" tabRatio="898" firstSheet="5" activeTab="7"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nistración " sheetId="5" r:id="rId9"/>
    <sheet name="9- Matriz de Calor " sheetId="21" r:id="rId10"/>
    <sheet name="Seguimiento 1 Trimestre" sheetId="18" r:id="rId11"/>
  </sheets>
  <externalReferences>
    <externalReference r:id="rId12"/>
    <externalReference r:id="rId13"/>
    <externalReference r:id="rId14"/>
  </externalReferences>
  <definedNames>
    <definedName name="_xlnm.Print_Area" localSheetId="5">'5-. Identificación de Riesgos'!$A$1:$N$13</definedName>
    <definedName name="_xlnm.Print_Area" localSheetId="6">'6. Valoración Controles'!$A$1:$V$13</definedName>
    <definedName name="_xlnm.Print_Area" localSheetId="7">'7. Mapa Final'!$A$1:$N$10</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6" i="27" l="1"/>
  <c r="H22" i="27"/>
  <c r="H17" i="27"/>
  <c r="H14" i="27"/>
  <c r="M17" i="27"/>
  <c r="M14" i="27"/>
  <c r="K27" i="27"/>
  <c r="K28" i="27"/>
  <c r="K26" i="27"/>
  <c r="K23" i="27"/>
  <c r="K24" i="27"/>
  <c r="K22" i="27"/>
  <c r="K17" i="27"/>
  <c r="K14" i="27"/>
  <c r="K15" i="27"/>
  <c r="K13" i="27"/>
  <c r="R23" i="28"/>
  <c r="R24" i="28"/>
  <c r="R25" i="28"/>
  <c r="C23" i="28"/>
  <c r="C17" i="28" l="1"/>
  <c r="L22" i="28"/>
  <c r="C11" i="28" l="1"/>
  <c r="C12" i="28"/>
  <c r="C13" i="28"/>
  <c r="C10" i="28"/>
  <c r="C14" i="28"/>
  <c r="C15" i="28"/>
  <c r="C16" i="28"/>
  <c r="C18" i="28"/>
  <c r="C19" i="28"/>
  <c r="C20" i="28"/>
  <c r="C21" i="28"/>
  <c r="C22" i="28"/>
  <c r="C24" i="28"/>
  <c r="C25" i="28"/>
  <c r="C26" i="28"/>
  <c r="C27" i="28"/>
  <c r="C28" i="28"/>
  <c r="B14" i="28"/>
  <c r="B17" i="28"/>
  <c r="B22" i="28"/>
  <c r="B26" i="28"/>
  <c r="L27" i="27"/>
  <c r="L26" i="27"/>
  <c r="G26" i="27"/>
  <c r="L25" i="27"/>
  <c r="K25" i="27" s="1"/>
  <c r="L23" i="27"/>
  <c r="L22" i="27"/>
  <c r="G22" i="27"/>
  <c r="K21" i="27"/>
  <c r="L20" i="27"/>
  <c r="K20" i="27" s="1"/>
  <c r="K19" i="27"/>
  <c r="L18" i="27"/>
  <c r="K18" i="27" s="1"/>
  <c r="L17" i="27"/>
  <c r="G17" i="27"/>
  <c r="N17" i="27" l="1"/>
  <c r="M26" i="27"/>
  <c r="N26" i="27" s="1"/>
  <c r="M22" i="27"/>
  <c r="N22" i="27" s="1"/>
  <c r="C50" i="18" l="1"/>
  <c r="A15" i="29"/>
  <c r="B15" i="29"/>
  <c r="C15" i="29"/>
  <c r="E15" i="29"/>
  <c r="L15" i="29"/>
  <c r="E16" i="29"/>
  <c r="A17" i="28"/>
  <c r="J17" i="28"/>
  <c r="L17" i="28"/>
  <c r="R17" i="28"/>
  <c r="J18" i="28"/>
  <c r="L18" i="28"/>
  <c r="R18" i="28"/>
  <c r="J19" i="28"/>
  <c r="L19" i="28"/>
  <c r="R19" i="28"/>
  <c r="J20" i="28"/>
  <c r="L20" i="28"/>
  <c r="R20" i="28"/>
  <c r="J21" i="28"/>
  <c r="L21" i="28"/>
  <c r="R21" i="28"/>
  <c r="F15" i="29"/>
  <c r="S17" i="28" l="1"/>
  <c r="K17" i="28"/>
  <c r="C30" i="18"/>
  <c r="B30" i="18"/>
  <c r="A30" i="18"/>
  <c r="T17" i="28"/>
  <c r="J15" i="29" s="1"/>
  <c r="G15" i="29"/>
  <c r="D30" i="18" l="1"/>
  <c r="H15" i="29"/>
  <c r="U17" i="28"/>
  <c r="K15" i="29" l="1"/>
  <c r="V17" i="28"/>
  <c r="M15" i="29" s="1"/>
  <c r="F30" i="18" l="1"/>
  <c r="E30" i="18"/>
  <c r="R28" i="28" l="1"/>
  <c r="L27" i="28" l="1"/>
  <c r="B11" i="29" l="1"/>
  <c r="B10" i="28"/>
  <c r="B20" i="18" l="1"/>
  <c r="A26" i="28"/>
  <c r="A22" i="28"/>
  <c r="A14" i="28"/>
  <c r="A22" i="29"/>
  <c r="A17" i="29"/>
  <c r="D27" i="29"/>
  <c r="D26" i="29"/>
  <c r="D25" i="29"/>
  <c r="D24" i="29"/>
  <c r="D23" i="29"/>
  <c r="D22" i="29"/>
  <c r="B22" i="29"/>
  <c r="E21" i="29"/>
  <c r="E20" i="29"/>
  <c r="E19" i="29"/>
  <c r="E18" i="29"/>
  <c r="L17" i="29"/>
  <c r="E17" i="29"/>
  <c r="C17" i="29"/>
  <c r="B17" i="29"/>
  <c r="L28" i="28"/>
  <c r="J28" i="28"/>
  <c r="R27" i="28"/>
  <c r="J27" i="28"/>
  <c r="R26" i="28"/>
  <c r="L26" i="28"/>
  <c r="J26" i="28"/>
  <c r="S26" i="28" l="1"/>
  <c r="K26" i="28"/>
  <c r="B40" i="18"/>
  <c r="C40" i="18"/>
  <c r="B50" i="18"/>
  <c r="A40" i="18"/>
  <c r="A50" i="18"/>
  <c r="I10" i="29"/>
  <c r="T26" i="28"/>
  <c r="E22" i="29"/>
  <c r="U26" i="28"/>
  <c r="V26" i="28" l="1"/>
  <c r="F22" i="29"/>
  <c r="H22" i="29"/>
  <c r="G22" i="29"/>
  <c r="R13" i="28"/>
  <c r="R12" i="28"/>
  <c r="R11" i="28"/>
  <c r="J13" i="28" l="1"/>
  <c r="L23" i="28" l="1"/>
  <c r="L24" i="28"/>
  <c r="L25" i="28"/>
  <c r="J16" i="28"/>
  <c r="J12" i="28"/>
  <c r="G14" i="27" l="1"/>
  <c r="L15" i="27"/>
  <c r="R15" i="28"/>
  <c r="R16" i="28"/>
  <c r="R14" i="28"/>
  <c r="R22" i="28"/>
  <c r="S22" i="28" s="1"/>
  <c r="L14" i="28"/>
  <c r="L15" i="28"/>
  <c r="L16" i="28"/>
  <c r="L11" i="29"/>
  <c r="E14" i="29"/>
  <c r="E13" i="29"/>
  <c r="E12" i="29"/>
  <c r="E11" i="29"/>
  <c r="C11" i="29"/>
  <c r="A11" i="29"/>
  <c r="L14" i="27"/>
  <c r="K16" i="27"/>
  <c r="L13" i="28"/>
  <c r="L11" i="28"/>
  <c r="G10" i="27"/>
  <c r="H10" i="27" s="1"/>
  <c r="J25" i="28"/>
  <c r="J24" i="28"/>
  <c r="J23" i="28"/>
  <c r="J22" i="28"/>
  <c r="J15" i="28"/>
  <c r="J14" i="28"/>
  <c r="A10" i="28"/>
  <c r="I33" i="5" a="1"/>
  <c r="I33" i="5" s="1"/>
  <c r="I27" i="5" a="1"/>
  <c r="I27" i="5" s="1"/>
  <c r="C10" i="29"/>
  <c r="L12" i="28"/>
  <c r="L10" i="28"/>
  <c r="L10" i="27"/>
  <c r="K10" i="27" s="1"/>
  <c r="I21" i="5"/>
  <c r="I22" i="5"/>
  <c r="R10" i="28"/>
  <c r="S10" i="28" s="1"/>
  <c r="J11" i="28"/>
  <c r="J10" i="28"/>
  <c r="E10" i="29"/>
  <c r="B10" i="29"/>
  <c r="A10" i="29"/>
  <c r="L10" i="29"/>
  <c r="S14" i="28" l="1"/>
  <c r="A20" i="18"/>
  <c r="C20" i="18"/>
  <c r="K14" i="28"/>
  <c r="K22" i="28"/>
  <c r="T22" i="28" s="1"/>
  <c r="J17" i="29" s="1"/>
  <c r="F17" i="29"/>
  <c r="M22" i="29"/>
  <c r="J22" i="29"/>
  <c r="K22" i="29"/>
  <c r="L22" i="29"/>
  <c r="G11" i="29"/>
  <c r="K10" i="28"/>
  <c r="T10" i="28" s="1"/>
  <c r="T14" i="28"/>
  <c r="A10" i="18"/>
  <c r="H17" i="29"/>
  <c r="B10" i="18"/>
  <c r="M10" i="27"/>
  <c r="N10" i="27" s="1"/>
  <c r="H10" i="29" s="1"/>
  <c r="F11" i="29"/>
  <c r="F10" i="29"/>
  <c r="C10" i="18"/>
  <c r="E50" i="18" l="1"/>
  <c r="D40" i="18"/>
  <c r="D50" i="18"/>
  <c r="F50" i="18"/>
  <c r="U22" i="28"/>
  <c r="K17" i="29" s="1"/>
  <c r="G17" i="29"/>
  <c r="O14" i="27"/>
  <c r="N14" i="27"/>
  <c r="H11" i="29" s="1"/>
  <c r="U14" i="28"/>
  <c r="K11" i="29" s="1"/>
  <c r="G10" i="29"/>
  <c r="U10" i="28"/>
  <c r="K10" i="29" s="1"/>
  <c r="O10" i="27"/>
  <c r="J10" i="29"/>
  <c r="J11" i="29"/>
  <c r="D20" i="18" l="1"/>
  <c r="E20" i="18"/>
  <c r="E40" i="18"/>
  <c r="V14" i="28"/>
  <c r="M11" i="29" s="1"/>
  <c r="E10" i="18"/>
  <c r="V10" i="28"/>
  <c r="M10" i="29" s="1"/>
  <c r="F10" i="18" s="1"/>
  <c r="V22" i="28"/>
  <c r="D10" i="18"/>
  <c r="F20" i="18" l="1"/>
  <c r="M17" i="29"/>
  <c r="F4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<sst xmlns="http://schemas.openxmlformats.org/spreadsheetml/2006/main" count="887" uniqueCount="535">
  <si>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</si>
  <si>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</si>
  <si>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</si>
  <si>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GESTIÓN DE LA INFORMACIÓN ESTADÍSTICA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</si>
  <si>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</si>
  <si>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</si>
  <si>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</si>
  <si>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</si>
  <si>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</si>
  <si>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</si>
  <si>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</si>
  <si>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</si>
  <si>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</si>
  <si>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</si>
  <si>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</si>
  <si>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</si>
  <si>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</si>
  <si>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</si>
  <si>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</si>
  <si>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</si>
  <si>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</si>
  <si>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</si>
  <si>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</si>
  <si>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</si>
  <si>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</si>
  <si>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</si>
  <si>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</si>
  <si>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</si>
  <si>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</si>
  <si>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</si>
  <si>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</si>
  <si>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</si>
  <si>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</si>
  <si>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</si>
  <si>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</si>
  <si>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</si>
  <si>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</si>
  <si>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</si>
  <si>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</si>
  <si>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</si>
  <si>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</si>
  <si>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</si>
  <si>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</si>
  <si>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</si>
  <si>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</si>
  <si>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</si>
  <si>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</si>
  <si>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</si>
  <si>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</si>
  <si>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</si>
  <si>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</si>
  <si>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</si>
  <si>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</si>
  <si>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</si>
  <si>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</si>
  <si>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</si>
  <si>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</si>
  <si>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</si>
  <si>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</si>
  <si>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</si>
  <si>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</si>
  <si>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</si>
  <si>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</si>
  <si>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</si>
  <si>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</si>
  <si>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</si>
  <si>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</si>
  <si>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</si>
  <si>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</si>
  <si>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</si>
  <si>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</si>
  <si>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</si>
  <si>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</si>
  <si>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</si>
  <si>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</si>
  <si>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</si>
  <si>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</si>
  <si>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</si>
  <si>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</si>
  <si>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</si>
  <si>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</si>
  <si>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</si>
  <si>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</si>
  <si>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</si>
  <si>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</si>
  <si>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</si>
  <si>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</si>
  <si>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</si>
  <si>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</si>
  <si>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</si>
  <si>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</si>
  <si>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</si>
  <si>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</si>
  <si>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</si>
  <si>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</si>
  <si>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</si>
  <si>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</si>
  <si>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</si>
  <si>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</si>
  <si>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</si>
  <si>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</si>
  <si>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</si>
  <si>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</si>
  <si>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</si>
  <si>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</si>
  <si>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</si>
  <si>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</si>
  <si>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</si>
  <si>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</si>
  <si>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</si>
  <si>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</si>
  <si>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</si>
  <si>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</si>
  <si>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</si>
  <si>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</si>
  <si>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</si>
  <si>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</si>
  <si>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</si>
  <si>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</si>
  <si>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</si>
  <si>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</si>
  <si>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</si>
  <si>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</si>
  <si>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</si>
  <si>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</si>
  <si>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</si>
  <si>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</si>
  <si>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</si>
  <si>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</si>
  <si>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</si>
  <si>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</si>
  <si>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</si>
  <si>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</si>
  <si>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</si>
  <si>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</si>
  <si>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</si>
  <si>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</si>
  <si>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</si>
  <si>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</si>
  <si>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</si>
  <si>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</si>
  <si>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</si>
  <si>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</si>
  <si>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</si>
  <si>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</si>
  <si>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</si>
  <si>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</si>
  <si>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</si>
  <si>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</si>
  <si>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</si>
  <si>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</si>
  <si>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</si>
  <si>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</si>
  <si>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</si>
  <si>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</si>
  <si>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</si>
  <si>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</si>
  <si>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</si>
  <si>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</si>
  <si>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</si>
  <si>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</si>
  <si>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</si>
  <si>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</si>
  <si>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</si>
  <si>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</si>
  <si>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</si>
  <si>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</si>
  <si>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</si>
  <si>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</si>
  <si>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</si>
  <si>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</si>
  <si>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</si>
  <si>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</si>
  <si>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</si>
  <si>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</si>
  <si>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</si>
  <si>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</si>
  <si>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</si>
  <si>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</si>
  <si>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</si>
  <si>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</si>
  <si>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</si>
  <si>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</si>
  <si>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</si>
  <si>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</si>
  <si>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</si>
  <si>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</si>
  <si>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</si>
  <si>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</si>
  <si>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</si>
  <si>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</si>
  <si>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</si>
  <si>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</si>
  <si>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</si>
  <si>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</si>
  <si>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</si>
  <si>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</si>
  <si>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</si>
  <si>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</si>
  <si>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</si>
  <si>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</si>
  <si>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</si>
  <si>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</si>
  <si>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</si>
  <si>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</si>
  <si>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</si>
  <si>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</si>
  <si>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</si>
  <si>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</si>
  <si>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</si>
  <si>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</si>
  <si>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</si>
  <si>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</si>
  <si>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</si>
  <si>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</si>
  <si>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</si>
  <si>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</si>
  <si>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</si>
  <si>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</si>
  <si>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</si>
  <si>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</si>
  <si>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</si>
  <si>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</si>
  <si>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</si>
  <si>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</si>
  <si>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</si>
  <si>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</si>
  <si>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</si>
  <si>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</si>
  <si>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</si>
  <si>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</si>
  <si>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</si>
  <si>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</si>
  <si>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</si>
  <si>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</si>
  <si>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</si>
  <si>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</si>
  <si>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</si>
  <si>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</si>
  <si>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</si>
  <si>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</si>
  <si>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</si>
  <si>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</si>
  <si>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</si>
  <si>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</si>
  <si>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</si>
  <si>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</si>
  <si>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</si>
  <si>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</si>
  <si>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</si>
  <si>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</si>
  <si>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</si>
  <si>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</si>
  <si>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</si>
  <si>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</si>
  <si>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</si>
  <si>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</si>
  <si>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</si>
  <si>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</si>
  <si>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</si>
  <si>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</si>
  <si>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</si>
  <si>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</si>
  <si>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</si>
  <si>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</si>
  <si>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</si>
  <si>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</si>
  <si>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</si>
  <si>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</si>
  <si>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</si>
  <si>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</si>
  <si>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</si>
  <si>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</si>
  <si>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</si>
  <si>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</si>
  <si>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</si>
  <si>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</si>
  <si>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</si>
  <si>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</si>
  <si>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</si>
  <si>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</si>
  <si>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</si>
  <si>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</si>
  <si>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</si>
  <si>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</si>
  <si>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</si>
  <si>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</si>
  <si>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</si>
  <si>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departamental </t>
  </si>
  <si>
    <t>Incumplimiento de las metas establecidas</t>
  </si>
  <si>
    <t>Incumplimiento del 40% de los indicadores del proceso</t>
  </si>
  <si>
    <t>Afectación de reputacion, imagen,  credibilidad, satisfacción de usuarios y PI</t>
  </si>
  <si>
    <t xml:space="preserve">De la entidad y sector justicia a nivel nacional </t>
  </si>
  <si>
    <t xml:space="preserve">Posibilidad de actos indebidos de  los servidores judiciales debido a  la carencia en transparencia, etica y valores </t>
  </si>
  <si>
    <t>Afectación de ,  credibilidad, satisfacción de usuarios y PI</t>
  </si>
  <si>
    <t>1. Falta de ética de los servidores públicos (Debilidades en principios y valores)</t>
  </si>
  <si>
    <t>2. Falta de ética de terceros interesados  (Debilidades principios y valores)</t>
  </si>
  <si>
    <t>Afectación Económica</t>
  </si>
  <si>
    <t>Afectación al presupuesto en un valor ≥50%.</t>
  </si>
  <si>
    <t>Incumplimiento del 20% de los indicadores del proceso</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</si>
  <si>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</si>
  <si>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</si>
  <si>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 xml:space="preserve">De un área del nivel central, seccional o despacho judicial </t>
  </si>
  <si>
    <t>Afectación al presupuesto en un valor &lt;0,5% y ≥1%.</t>
  </si>
  <si>
    <t>3. Falta de controles en la evaluación de proponentes de la contratación</t>
  </si>
  <si>
    <t>Afectación al presupuesto  en un valor  &lt;1% y ≥5%.</t>
  </si>
  <si>
    <t xml:space="preserve">MATRIZ DE RIESGOS </t>
  </si>
  <si>
    <t>EVALUACIÓN DE RIESGO - VALORACIÓN DE LOS CONTROLES</t>
  </si>
  <si>
    <t>EVALUACIÓN DEL RIESGO - NIVEL DEL RIESGO RESIDUAL</t>
  </si>
  <si>
    <t xml:space="preserve">RIESGO </t>
  </si>
  <si>
    <t>No. Control</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</si>
  <si>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</si>
  <si>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</si>
  <si>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</si>
  <si>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</si>
  <si>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</si>
  <si>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</si>
  <si>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</si>
  <si>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</si>
  <si>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</si>
  <si>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</si>
  <si>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</si>
  <si>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</si>
  <si>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Revisión permanente de los datos estadísticos realizando cortes preliminares para revisión de posibles inconsistencias y falencias en el reporte.</t>
  </si>
  <si>
    <t>Divulgación de los manuales para el  correcto diligenciamiento de los formularios de reporte de gestión estadística por especialidad.</t>
  </si>
  <si>
    <t>Aumentar la divulgación por los diferentes medios de comunicación que dispone la Rama Judicial para el cumplimento del acuerdo que reglamenta el SIERJU</t>
  </si>
  <si>
    <t>Polizas de Calidad y Cumplimiento</t>
  </si>
  <si>
    <t>Divulgación de fechas para el reporte de la gestión estadística</t>
  </si>
  <si>
    <t xml:space="preserve">Divulgación de la norma ISO 37001:2016, Plan de Anticorrupción  formación en valores y principios propios de la entidad </t>
  </si>
  <si>
    <t>Divulgación del Código de Etica de Buen Gobierno a traves de la  página web de la Rama Judicial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</si>
  <si>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</si>
  <si>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</si>
  <si>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</si>
  <si>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</si>
  <si>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</si>
  <si>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</si>
  <si>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</si>
  <si>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</si>
  <si>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</si>
  <si>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</si>
  <si>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</si>
  <si>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</si>
  <si>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</si>
  <si>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</si>
  <si>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</si>
  <si>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</si>
  <si>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</si>
  <si>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</si>
  <si>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</si>
  <si>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</si>
  <si>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</si>
  <si>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</si>
  <si>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</si>
  <si>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</si>
  <si>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</si>
  <si>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</si>
  <si>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</si>
  <si>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</si>
  <si>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</si>
  <si>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</si>
  <si>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</si>
  <si>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</si>
  <si>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</si>
  <si>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</si>
  <si>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</si>
  <si>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</si>
  <si>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</si>
  <si>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</si>
  <si>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</si>
  <si>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</si>
  <si>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</si>
  <si>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</si>
  <si>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</si>
  <si>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</si>
  <si>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</si>
  <si>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</si>
  <si>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</si>
  <si>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</si>
  <si>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</si>
  <si>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</si>
  <si>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</si>
  <si>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</si>
  <si>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</si>
  <si>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</si>
  <si>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</si>
  <si>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</si>
  <si>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</si>
  <si>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</si>
  <si>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</si>
  <si>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</si>
  <si>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</si>
  <si>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</si>
  <si>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</si>
  <si>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</si>
  <si>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</si>
  <si>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</si>
  <si>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</si>
  <si>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</si>
  <si>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</si>
  <si>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</si>
  <si>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</si>
  <si>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</si>
  <si>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</si>
  <si>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</si>
  <si>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</si>
  <si>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</si>
  <si>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</si>
  <si>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</si>
  <si>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</si>
  <si>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</si>
  <si>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</si>
  <si>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</si>
  <si>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</si>
  <si>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</si>
  <si>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</si>
  <si>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</si>
  <si>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</si>
  <si>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</si>
  <si>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</si>
  <si>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</si>
  <si>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</si>
  <si>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</si>
  <si>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</si>
  <si>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</si>
  <si>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</si>
  <si>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</si>
  <si>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</si>
  <si>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</si>
  <si>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</si>
  <si>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</si>
  <si>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</si>
  <si>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</si>
  <si>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</si>
  <si>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</si>
  <si>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</si>
  <si>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</si>
  <si>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</si>
  <si>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</si>
  <si>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</si>
  <si>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</si>
  <si>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</si>
  <si>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</si>
  <si>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</si>
  <si>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</si>
  <si>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</si>
  <si>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</si>
  <si>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</si>
  <si>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</si>
  <si>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</si>
  <si>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</si>
  <si>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</si>
  <si>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</si>
  <si>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</si>
  <si>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</si>
  <si>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</si>
  <si>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</si>
  <si>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</si>
  <si>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</si>
  <si>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</si>
  <si>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</si>
  <si>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</si>
  <si>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</si>
  <si>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</si>
  <si>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 Córdoba</t>
  </si>
  <si>
    <t>Apoyo</t>
  </si>
  <si>
    <t>11 DE MARZO DE 2024</t>
  </si>
  <si>
    <t>Consejo Seccional de la Judicatura de Còrdoba/Direcciòn Ejecutiva Seccional de Administraciòn Judicial de Monterìa</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</si>
  <si>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</si>
  <si>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Nivel Central y seccional</t>
  </si>
  <si>
    <t>1. Incumplimiento del articulo 104 de la ley 270 de 1996 y del Acuerdo PCSJA 16 -10476 de 2016 articulo 6 que regula el SIERJU.</t>
  </si>
  <si>
    <t>2. Ausencia de información.</t>
  </si>
  <si>
    <t>3. Falta de planeación de los despachos judiciales</t>
  </si>
  <si>
    <t>Presentar datos o estimaciones equivocadas o incompletas relacionadas con la información de gestión judicial</t>
  </si>
  <si>
    <t xml:space="preserve">Inexactitud en la recolección de la Información Estadística </t>
  </si>
  <si>
    <t xml:space="preserve">Incumplimiento  en la recolección de la Información Estadística </t>
  </si>
  <si>
    <t>1.Realización de programas de formación, capacitación y sensibilización en temas de Probidad y ética de lo público</t>
  </si>
  <si>
    <t>2. Actividades y mesas de socialización como de participación para la formulación de los planes estratégicos</t>
  </si>
  <si>
    <t xml:space="preserve">Recibir dádivas o beneficios a nombre propio o de terceros para, no entregar o entregar información privilegiada o confidencial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</si>
  <si>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</si>
  <si>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</si>
  <si>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</si>
  <si>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</si>
  <si>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</si>
  <si>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</si>
  <si>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4. Indebida manipulación del aplicativo SIERJU</t>
  </si>
  <si>
    <t xml:space="preserve">Remisión de circular que recuerda el cumplimiento del Acuerdo 10476 de 2016. 
</t>
  </si>
  <si>
    <t xml:space="preserve">2.Revisión constante de la SIERJU por parte del empleado responsable y atención de novedades 
</t>
  </si>
  <si>
    <t>Requerir a los funcionarios que no ingresan la estadistica dentro de los terminos y a los que la registran de manera inexacta</t>
  </si>
  <si>
    <t>Atenciòn personalizada y por teléfono de las inquietudes de los servidores judiciales.</t>
  </si>
  <si>
    <t xml:space="preserve">Verificación por parte del administrador del SIERJU y el Profesional Universitario Grado 11 de los reportes estadísticos rendidos 
Reportes mal diligenciados o sin la información correspondiente se procede a requerir al funcionario para su corrección
Capacitación presencial o virtual en el manejo del aplicativo SIERJU, y demás temas relacionados con la formación estadística. </t>
  </si>
  <si>
    <t xml:space="preserve">Previo al vencimiento para el reporte estadístico del trimestre se envía Circular, recordando a los funcionarios judiciales los días en que debe ingresar la información al sistema </t>
  </si>
  <si>
    <t>x</t>
  </si>
  <si>
    <t>1. Auditorias Internas de control interno y de calidad, auditorias externas de calidad.
2. Visitas para evaluar el factor organización del trabajo</t>
  </si>
  <si>
    <t>Se les capacita en juez director del despacho, Unidad 4, Planeación</t>
  </si>
  <si>
    <t>Compulsar copias penales y disciplinarias</t>
  </si>
  <si>
    <t>Se compulsa copia disciplinaria.</t>
  </si>
  <si>
    <t>Líder del proceso</t>
  </si>
  <si>
    <t>2. Mal diligenciamiento de los formularios</t>
  </si>
  <si>
    <t>3. Incumplimiento en el reporte por parte de los despachos judiciales.</t>
  </si>
  <si>
    <t>4. Falta de verificación de la información antes de ingresar al sistema por parte del funcionario.</t>
  </si>
  <si>
    <t xml:space="preserve">1. Desconocimiento de los Manuales del Sistema y del acuerdo que reglamenta el SIERJU. </t>
  </si>
  <si>
    <t>No disponer de información para reportes y consultas y medidas de reordenamiento.</t>
  </si>
  <si>
    <t>Criterios para valorar la eficacia de  los controles preventivos</t>
  </si>
  <si>
    <t>De conformidad con el acuerdo que reglamenta el SIERJU, se elabora circular para el recordatorio a los despachos a través de circulares.
Envío de los manuales del Sistema a los despachos.</t>
  </si>
  <si>
    <t>En cuanto al mal diligenciamiento del formulario, se evalua los motivos que generaron la inconsistencia o el no correcto diligenciamiento y se autoriza su adecuación.
Se hace capacitación con el funcionario en el SIERJU.</t>
  </si>
  <si>
    <t>Rebaja de punto de calificación a los funcionarios de propiedad y compulsa de copias disciplinarias.</t>
  </si>
  <si>
    <t>Revisión permanente de los datos estadísticos por parte del Administrador del aplicativo SIERJU.</t>
  </si>
  <si>
    <t>Capacitación con el funcionario en el SIERJU- virtual y presencial.</t>
  </si>
  <si>
    <t>Capacitación con el funcionario en el SIERJU y envío de los manuales.</t>
  </si>
  <si>
    <t>La Magistrada líder del proceso emite circular a los despachos recordando el deber de registrar la información en el SIERJU.</t>
  </si>
  <si>
    <t xml:space="preserve">Rebaja de punto de calificación a los funcionarios de propiedad y compulsa de copias disciplinarias. </t>
  </si>
  <si>
    <t>Divulgación de fechas para el reporte de la gestión estadística  a través de circulares.</t>
  </si>
  <si>
    <t>1.Insuficientes programas de capacitación para la toma de conciencia debido al desconocimiento de la ley antisoborno (ISO 37001:2016), Plan Anticorrupción y  de los  valores y principios propios de la entidad.</t>
  </si>
  <si>
    <t xml:space="preserve">2. Desconocimiento y no aplicación del Código de Ética y Buen Gobierno.    </t>
  </si>
  <si>
    <t>Nivel Central - Seccional</t>
  </si>
  <si>
    <t>El lider del proceso, cada vez que lleguen invitaciones virtuales, motivará a los servidores judiciales para que participen en las capacitaciones que realice la Coordinación Nacional de SIGCMA en el tema ANTISOBORNO,  en caso de no poder asistir, delegrá a un empleado para que vea la grabación de la capacitación y posteriormente socialice con el equipo de trabajo los aspectos relevantes trataados en la misma. Quedará como constancia el regisstro de asistencia.</t>
  </si>
  <si>
    <t xml:space="preserve">Capacitaciones en temas de Éticas del servidor judicial  a los empleados que ingresan por primera vez a la rama.
Circular remitiendo el plan antosoborno a todos los empleados . </t>
  </si>
  <si>
    <t xml:space="preserve">Sensibilización por parte de Nivel Central y Nivel Seccional </t>
  </si>
  <si>
    <t>Seguimiento permanente por parte de la líder del proceso en los controles de las estadísticas.</t>
  </si>
  <si>
    <t>El lider del proceso, trimestralmente, hará el seguimiento del plan de acción y la matriz de riesgo, en caso de observar posibles actos de corrupción, compulsará las copias al ente correspondiente, dejando como registro las comunicaciones emitidas.</t>
  </si>
  <si>
    <t>Aumentar los controles de acceso a la información y compulsar copias penales y disciplinarias</t>
  </si>
  <si>
    <t>Reportar la acción correctiva del caso específico y compulsar copias penales y disciplinarias</t>
  </si>
  <si>
    <t>El lider del proceso, trimestralmente, hará el seguimiento del plan de acción y la matriz de riesgo, en caso de observar posibles actos de corrupción, compulsará las copias al ente correspondiente, dejando como registro las comunicaciones emitidas.
Capacitación en SIERJJU.</t>
  </si>
  <si>
    <t>Acciones de respuesta ante noticias que afectan la imagen de la entidad y compulsa de copias penales y disciplinarias.</t>
  </si>
  <si>
    <t>Aplicación del procedimiento de acciones de gestión.
Se compulsa copia disciplinaria.</t>
  </si>
  <si>
    <t>Capacitaciones en temas de Éticas del servidor judicial  a los empleados que ingresan por primera vez a la Rama.
Circular remitiendo el plan antosoborno a todos los empleados . 
Capacitación en el aplicativo SIERJU.</t>
  </si>
  <si>
    <t>Con Oficio Nº UDAEO25-949 del 12/03/2025, UDAE remitió el listado de posibles inconsistencias en los reportes realizados al SIERJU correspondientes a la gestión de enero a diciembre de 2024, identificando 33 despachos con observaciones; por lo que con la Circular Nº CSJCOC25-59 del 18/03/2025, se requirió a los funcionarios responsables la verificación y el ajuste de la información reportada, contando con el acompañamiento de la Seccional Córdoba. Actualmente, se encuentra en curso la recopilación de la información pertinente para emitir la respuesta a la UDAE, la cual incluirá un informe detallado de los ajustes realizados por cada despacho.</t>
  </si>
  <si>
    <t>Para el reporte del primer trimestre de 2025, fue expedida la Circular N.º CSJCOC25-64 del 21/03/2025, en la que se le recordó a los funcionarios judiciales la obligación de cumplir con lo dispuesto en el artículo 6 del Acuerdo N.º PSAA16-10476 de 2016, en relación con los plazos establecidos para ingresar la información estadística al sistema SIERJU; esta Circular fue remitida a todos los despachos que rinden información ( 128 despachos permanentes y 1 Juzgado de Descongestión en Total = 129).</t>
  </si>
  <si>
    <t xml:space="preserve">Es un pilar fundamental el  mantener informado a todos nuestros usuarios internos y externos 
Así mismo, en las visitas que realizan los Consejeros a los Despachos Judiciales, con el fin de evaluar el factor Organización del Trabajo sensibilizan sobre este tema a todos los servidores que se encuentran en los Despachos el día de la visita; así como también en las capacitaciones que realiza la Magistrada líder del Proceso de Gestión de la Información Estadística.   </t>
  </si>
  <si>
    <t xml:space="preserve">No se han presentado situaciones  que puedan materializar el riesgo debido a que frecuentemente se está comunicando la política del SGAS y se hacen visitas a Depachos Judiciales, capacitaciones por la Consejeros de la Corporación. </t>
  </si>
  <si>
    <t>No se han presentado situaciones  que puedan materializar el riesgo debido a que constantemente se está sensisbilizando en SIERJU, en el 1 Trimstre se ha llevado a cabo 3 capacitaciones en Gestión de la Información Estadística - SIERJU, en Juez Director del Despacho, en el Acuerdo PSAA16-10618 de 2016, por lo que no se ha materializado este risgo</t>
  </si>
  <si>
    <t>1/01/2025 - 31/12/2025</t>
  </si>
  <si>
    <t>Verificación por parte del administrador del SIERJU y el Profesional Universitario Grado 11 de los reportes estadísticos rendidos 
Reportes mal diligenciados o sin la información correspondiente se procede a requerir al funcionario para su corrección
Capacitación presencial o virtual en el manejo del aplicativo SIERJU, y demás temas relacionados con la formación estadística.</t>
  </si>
  <si>
    <t>.
 Auditorias Internas de control interno y de calidad, auditorias externas de calidad.
Visitas para evaluar el factor organización del trabajo</t>
  </si>
  <si>
    <t>Líder del proceso
Coordinación Nacional de SIGCMA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</si>
</sst>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theme="1"/>
      <name val="Roboto"/>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medium">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theme="1"/>
      </bottom>
      <diagonal/>
    </border>
    <border>
      <left/>
      <right/>
      <top style="thin">
        <color theme="1"/>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4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40" xfId="0" applyFont="1" applyFill="1" applyBorder="1" applyAlignment="1" applyProtection="1">
      <alignment horizontal="center" vertical="center" textRotation="90"/>
      <protection locked="0"/>
    </xf>
    <xf numFmtId="0" fontId="36" fillId="4" borderId="40"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40" xfId="0" applyFont="1" applyFill="1" applyBorder="1" applyAlignment="1" applyProtection="1">
      <alignment vertical="center" wrapText="1"/>
      <protection locked="0"/>
    </xf>
    <xf numFmtId="0" fontId="35" fillId="4" borderId="40"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61"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1"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30"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3" xfId="0" applyFont="1" applyFill="1" applyBorder="1" applyAlignment="1">
      <alignment horizontal="center" vertical="center" textRotation="90" wrapText="1"/>
    </xf>
    <xf numFmtId="0" fontId="4" fillId="4" borderId="74"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4" xfId="0" applyFont="1" applyFill="1" applyBorder="1" applyAlignment="1">
      <alignment horizontal="center" vertical="center" wrapText="1" readingOrder="1"/>
    </xf>
    <xf numFmtId="0" fontId="46" fillId="7" borderId="8" xfId="0" applyFont="1" applyFill="1" applyBorder="1" applyAlignment="1">
      <alignment horizontal="center" vertical="center" wrapText="1" readingOrder="1"/>
    </xf>
    <xf numFmtId="9" fontId="46" fillId="0" borderId="23" xfId="4" applyFont="1" applyBorder="1" applyAlignment="1">
      <alignment horizontal="center" vertical="center" wrapText="1" readingOrder="1"/>
    </xf>
    <xf numFmtId="0" fontId="46" fillId="0" borderId="23" xfId="0" applyFont="1" applyBorder="1" applyAlignment="1">
      <alignment horizontal="justify" vertical="center" wrapText="1" readingOrder="1"/>
    </xf>
    <xf numFmtId="1" fontId="46" fillId="0" borderId="24" xfId="3" applyNumberFormat="1" applyFont="1" applyBorder="1" applyAlignment="1">
      <alignment horizontal="center" vertical="center" wrapText="1" readingOrder="1"/>
    </xf>
    <xf numFmtId="0" fontId="46" fillId="8" borderId="8" xfId="0" applyFont="1" applyFill="1" applyBorder="1" applyAlignment="1">
      <alignment horizontal="center" vertical="center" wrapText="1" readingOrder="1"/>
    </xf>
    <xf numFmtId="0" fontId="46" fillId="9" borderId="8" xfId="0" applyFont="1" applyFill="1" applyBorder="1" applyAlignment="1">
      <alignment horizontal="center" vertical="center" wrapText="1" readingOrder="1"/>
    </xf>
    <xf numFmtId="0" fontId="46" fillId="10" borderId="8" xfId="0" applyFont="1" applyFill="1" applyBorder="1" applyAlignment="1">
      <alignment horizontal="center" vertical="center" wrapText="1" readingOrder="1"/>
    </xf>
    <xf numFmtId="0" fontId="47" fillId="11" borderId="8"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3" xfId="0" applyFont="1" applyFill="1" applyBorder="1" applyAlignment="1">
      <alignment horizontal="center" vertical="center" wrapText="1" readingOrder="1"/>
    </xf>
    <xf numFmtId="0" fontId="46" fillId="8" borderId="24" xfId="0" applyFont="1" applyFill="1" applyBorder="1" applyAlignment="1">
      <alignment horizontal="center" vertical="center" wrapText="1" readingOrder="1"/>
    </xf>
    <xf numFmtId="0" fontId="46" fillId="9" borderId="24" xfId="0" applyFont="1" applyFill="1" applyBorder="1" applyAlignment="1">
      <alignment horizontal="center" vertical="center" wrapText="1" readingOrder="1"/>
    </xf>
    <xf numFmtId="0" fontId="46" fillId="10" borderId="24" xfId="0" applyFont="1" applyFill="1" applyBorder="1" applyAlignment="1">
      <alignment horizontal="center" vertical="center" wrapText="1" readingOrder="1"/>
    </xf>
    <xf numFmtId="0" fontId="47" fillId="11" borderId="24"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6" xfId="0" applyFill="1" applyBorder="1"/>
    <xf numFmtId="0" fontId="4" fillId="4" borderId="75"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3" fillId="3" borderId="8" xfId="0" applyFont="1" applyFill="1" applyBorder="1" applyAlignment="1">
      <alignment horizontal="center" vertical="center" wrapText="1"/>
    </xf>
    <xf numFmtId="0" fontId="48" fillId="3" borderId="8" xfId="0" applyFont="1" applyFill="1" applyBorder="1"/>
    <xf numFmtId="1" fontId="46" fillId="0" borderId="8" xfId="3" applyNumberFormat="1" applyFont="1" applyBorder="1" applyAlignment="1">
      <alignment horizontal="center" vertical="center" wrapText="1" readingOrder="1"/>
    </xf>
    <xf numFmtId="1" fontId="46" fillId="0" borderId="89" xfId="3" applyNumberFormat="1" applyFont="1" applyBorder="1" applyAlignment="1">
      <alignment horizontal="center" vertical="center" wrapText="1" readingOrder="1"/>
    </xf>
    <xf numFmtId="0" fontId="46" fillId="7" borderId="90" xfId="0" applyFont="1" applyFill="1" applyBorder="1" applyAlignment="1">
      <alignment horizontal="center" vertical="center" wrapText="1" readingOrder="1"/>
    </xf>
    <xf numFmtId="0" fontId="46" fillId="8" borderId="91" xfId="0" applyFont="1" applyFill="1" applyBorder="1" applyAlignment="1">
      <alignment horizontal="center" vertical="center" wrapText="1" readingOrder="1"/>
    </xf>
    <xf numFmtId="0" fontId="46" fillId="9" borderId="91" xfId="0" applyFont="1" applyFill="1" applyBorder="1" applyAlignment="1">
      <alignment horizontal="center" vertical="center" wrapText="1" readingOrder="1"/>
    </xf>
    <xf numFmtId="0" fontId="46" fillId="10" borderId="91" xfId="0" applyFont="1" applyFill="1" applyBorder="1" applyAlignment="1">
      <alignment horizontal="center" vertical="center" wrapText="1" readingOrder="1"/>
    </xf>
    <xf numFmtId="0" fontId="47" fillId="11" borderId="91" xfId="0" applyFont="1" applyFill="1" applyBorder="1" applyAlignment="1">
      <alignment horizontal="center" vertical="center" wrapText="1" readingOrder="1"/>
    </xf>
    <xf numFmtId="0" fontId="46" fillId="0" borderId="23" xfId="0" applyFont="1" applyBorder="1" applyAlignment="1">
      <alignment horizontal="left" vertical="center" wrapText="1" readingOrder="1"/>
    </xf>
    <xf numFmtId="0" fontId="0" fillId="3" borderId="85" xfId="0" applyFill="1" applyBorder="1"/>
    <xf numFmtId="0" fontId="0" fillId="3" borderId="87" xfId="0" applyFill="1" applyBorder="1"/>
    <xf numFmtId="0" fontId="0" fillId="3" borderId="88" xfId="0" applyFill="1" applyBorder="1"/>
    <xf numFmtId="0" fontId="0" fillId="3" borderId="13" xfId="0" applyFill="1" applyBorder="1"/>
    <xf numFmtId="0" fontId="0" fillId="3" borderId="14" xfId="0" applyFill="1" applyBorder="1"/>
    <xf numFmtId="0" fontId="16" fillId="14" borderId="84" xfId="0" applyFont="1" applyFill="1" applyBorder="1" applyAlignment="1" applyProtection="1">
      <alignment horizontal="center" vertical="center" wrapText="1" readingOrder="1"/>
      <protection hidden="1"/>
    </xf>
    <xf numFmtId="0" fontId="0" fillId="3" borderId="20" xfId="0" applyFill="1" applyBorder="1"/>
    <xf numFmtId="0" fontId="30" fillId="0" borderId="20" xfId="0" applyFont="1" applyBorder="1" applyAlignment="1">
      <alignment horizontal="center" vertical="center" wrapText="1"/>
    </xf>
    <xf numFmtId="0" fontId="30" fillId="0" borderId="86"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3" xfId="1" quotePrefix="1" applyFont="1" applyFill="1" applyBorder="1" applyAlignment="1">
      <alignment horizontal="left" vertical="top" wrapText="1"/>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8" fillId="3" borderId="78" xfId="0" applyFont="1" applyFill="1" applyBorder="1" applyAlignment="1">
      <alignment vertical="center" wrapText="1"/>
    </xf>
    <xf numFmtId="0" fontId="58" fillId="3" borderId="19" xfId="0" applyFont="1" applyFill="1" applyBorder="1" applyAlignment="1">
      <alignment vertical="center" wrapText="1"/>
    </xf>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41"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18" fillId="0" borderId="0" xfId="0" applyFont="1" applyAlignment="1">
      <alignment horizontal="left"/>
    </xf>
    <xf numFmtId="0" fontId="62" fillId="4" borderId="12" xfId="0" applyFont="1" applyFill="1" applyBorder="1" applyAlignment="1">
      <alignment horizontal="left" vertical="center"/>
    </xf>
    <xf numFmtId="0" fontId="62" fillId="4" borderId="12" xfId="0" applyFont="1" applyFill="1" applyBorder="1" applyAlignment="1">
      <alignment vertical="center"/>
    </xf>
    <xf numFmtId="0" fontId="62" fillId="4" borderId="39" xfId="0" applyFont="1" applyFill="1" applyBorder="1" applyAlignment="1">
      <alignment vertical="center"/>
    </xf>
    <xf numFmtId="0" fontId="21" fillId="3" borderId="0" xfId="0" applyFont="1" applyFill="1"/>
    <xf numFmtId="0" fontId="21" fillId="0" borderId="0" xfId="0" applyFont="1"/>
    <xf numFmtId="0" fontId="62" fillId="4" borderId="0" xfId="0" applyFont="1" applyFill="1" applyAlignment="1">
      <alignment horizontal="left" vertical="center"/>
    </xf>
    <xf numFmtId="0" fontId="62" fillId="4" borderId="0" xfId="0" applyFont="1" applyFill="1" applyAlignment="1">
      <alignment vertical="center"/>
    </xf>
    <xf numFmtId="0" fontId="62" fillId="4" borderId="38" xfId="0" applyFont="1" applyFill="1" applyBorder="1" applyAlignment="1">
      <alignment vertical="center"/>
    </xf>
    <xf numFmtId="0" fontId="18" fillId="3" borderId="36" xfId="0" applyFont="1" applyFill="1" applyBorder="1" applyAlignment="1">
      <alignment horizontal="center" vertical="center"/>
    </xf>
    <xf numFmtId="0" fontId="63" fillId="4" borderId="60" xfId="0" applyFont="1" applyFill="1" applyBorder="1" applyAlignment="1">
      <alignment vertical="center"/>
    </xf>
    <xf numFmtId="0" fontId="63" fillId="4" borderId="58" xfId="0" applyFont="1" applyFill="1" applyBorder="1" applyAlignment="1">
      <alignment vertical="center"/>
    </xf>
    <xf numFmtId="0" fontId="63" fillId="4" borderId="59" xfId="0" applyFont="1" applyFill="1" applyBorder="1" applyAlignment="1">
      <alignment horizontal="center" vertical="center"/>
    </xf>
    <xf numFmtId="0" fontId="63" fillId="3" borderId="0" xfId="0" applyFont="1" applyFill="1" applyAlignment="1">
      <alignment horizontal="center" vertical="center"/>
    </xf>
    <xf numFmtId="0" fontId="63" fillId="2" borderId="0" xfId="0" applyFont="1" applyFill="1" applyAlignment="1">
      <alignment horizontal="center" vertical="center"/>
    </xf>
    <xf numFmtId="0" fontId="21" fillId="3" borderId="87" xfId="0" applyFont="1" applyFill="1" applyBorder="1"/>
    <xf numFmtId="0" fontId="21" fillId="0" borderId="87" xfId="0" applyFont="1" applyBorder="1"/>
    <xf numFmtId="0" fontId="18" fillId="0" borderId="8" xfId="0" applyFont="1" applyBorder="1" applyAlignment="1">
      <alignment vertical="center" wrapText="1"/>
    </xf>
    <xf numFmtId="0" fontId="51" fillId="3" borderId="8" xfId="0" applyFont="1" applyFill="1" applyBorder="1" applyAlignment="1">
      <alignment vertical="center" wrapText="1"/>
    </xf>
    <xf numFmtId="0" fontId="8" fillId="3" borderId="20" xfId="1" applyFill="1" applyBorder="1"/>
    <xf numFmtId="0" fontId="8" fillId="3" borderId="21" xfId="1" applyFill="1" applyBorder="1" applyAlignment="1">
      <alignment horizontal="center" vertical="center"/>
    </xf>
    <xf numFmtId="0" fontId="24"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2" fillId="3" borderId="13" xfId="1" applyFont="1" applyFill="1" applyBorder="1" applyAlignment="1">
      <alignment horizontal="left" vertical="center" wrapText="1"/>
    </xf>
    <xf numFmtId="0" fontId="18" fillId="3" borderId="13" xfId="0" applyFont="1" applyFill="1" applyBorder="1"/>
    <xf numFmtId="0" fontId="18" fillId="3" borderId="109" xfId="0" applyFont="1" applyFill="1" applyBorder="1" applyAlignment="1">
      <alignment horizontal="center" vertical="center"/>
    </xf>
    <xf numFmtId="0" fontId="18" fillId="3" borderId="87" xfId="0" applyFont="1" applyFill="1" applyBorder="1"/>
    <xf numFmtId="0" fontId="18" fillId="3" borderId="87" xfId="0" applyFont="1" applyFill="1" applyBorder="1" applyAlignment="1">
      <alignment horizontal="center" vertical="center"/>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0" fillId="0" borderId="8" xfId="0" applyBorder="1" applyAlignment="1">
      <alignment wrapText="1"/>
    </xf>
    <xf numFmtId="2" fontId="0" fillId="0" borderId="25" xfId="3" applyNumberFormat="1" applyFont="1" applyBorder="1" applyAlignment="1">
      <alignment horizontal="center" vertical="center" wrapText="1"/>
    </xf>
    <xf numFmtId="0" fontId="63" fillId="4" borderId="80" xfId="0" applyFont="1" applyFill="1" applyBorder="1" applyAlignment="1">
      <alignment horizontal="center"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20" borderId="114" xfId="0" applyFont="1" applyFill="1" applyBorder="1" applyAlignment="1" applyProtection="1">
      <alignment horizontal="left" vertical="center" wrapText="1"/>
      <protection locked="0"/>
    </xf>
    <xf numFmtId="0" fontId="72" fillId="20" borderId="114" xfId="0" applyFont="1" applyFill="1" applyBorder="1" applyAlignment="1" applyProtection="1">
      <alignment horizontal="center" vertical="center"/>
      <protection locked="0"/>
    </xf>
    <xf numFmtId="0" fontId="73" fillId="5" borderId="114"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1" borderId="117" xfId="0" applyFont="1" applyFill="1" applyBorder="1" applyAlignment="1">
      <alignment horizontal="center" vertical="center" wrapText="1" readingOrder="1"/>
    </xf>
    <xf numFmtId="0" fontId="76" fillId="3" borderId="117" xfId="0" applyFont="1" applyFill="1" applyBorder="1" applyAlignment="1">
      <alignment horizontal="center" vertical="center" wrapText="1" readingOrder="1"/>
    </xf>
    <xf numFmtId="0" fontId="76" fillId="3" borderId="117" xfId="0" applyFont="1" applyFill="1" applyBorder="1" applyAlignment="1">
      <alignment horizontal="left" vertical="center" wrapText="1"/>
    </xf>
    <xf numFmtId="0" fontId="76" fillId="3" borderId="117" xfId="0" applyFont="1" applyFill="1" applyBorder="1" applyAlignment="1">
      <alignment horizontal="center" vertical="center" wrapText="1"/>
    </xf>
    <xf numFmtId="0" fontId="70" fillId="3" borderId="0" xfId="0" applyFont="1" applyFill="1"/>
    <xf numFmtId="0" fontId="76" fillId="0" borderId="117" xfId="0" applyFont="1" applyBorder="1" applyAlignment="1">
      <alignment horizontal="center" vertical="center" wrapText="1" readingOrder="1"/>
    </xf>
    <xf numFmtId="0" fontId="76" fillId="0" borderId="117" xfId="0" applyFont="1" applyBorder="1" applyAlignment="1">
      <alignment horizontal="left" vertical="center" wrapText="1"/>
    </xf>
    <xf numFmtId="0" fontId="76" fillId="22" borderId="117" xfId="0" applyFont="1" applyFill="1" applyBorder="1" applyAlignment="1">
      <alignment horizontal="left" vertical="center" wrapText="1"/>
    </xf>
    <xf numFmtId="0" fontId="73" fillId="0" borderId="0" xfId="0" applyFont="1" applyAlignment="1">
      <alignment vertical="center" wrapText="1"/>
    </xf>
    <xf numFmtId="0" fontId="74" fillId="0" borderId="117" xfId="0" applyFont="1" applyBorder="1" applyAlignment="1">
      <alignment vertical="center" wrapText="1" readingOrder="1"/>
    </xf>
    <xf numFmtId="0" fontId="76" fillId="3" borderId="117" xfId="0" applyFont="1" applyFill="1" applyBorder="1" applyAlignment="1">
      <alignment horizontal="left" vertical="center" wrapText="1" readingOrder="1"/>
    </xf>
    <xf numFmtId="0" fontId="72" fillId="0" borderId="0" xfId="0" applyFont="1"/>
    <xf numFmtId="0" fontId="76" fillId="3" borderId="117" xfId="0" applyFont="1" applyFill="1" applyBorder="1" applyAlignment="1">
      <alignment horizontal="left" vertical="center"/>
    </xf>
    <xf numFmtId="0" fontId="76" fillId="3" borderId="117" xfId="0" applyFont="1" applyFill="1" applyBorder="1" applyAlignment="1">
      <alignment vertical="center" wrapText="1"/>
    </xf>
    <xf numFmtId="0" fontId="76" fillId="3" borderId="117" xfId="0" applyFont="1" applyFill="1" applyBorder="1" applyAlignment="1">
      <alignment vertical="center" wrapText="1" readingOrder="1"/>
    </xf>
    <xf numFmtId="0" fontId="76" fillId="3" borderId="117" xfId="0" applyFont="1" applyFill="1" applyBorder="1" applyAlignment="1">
      <alignment vertical="center"/>
    </xf>
    <xf numFmtId="0" fontId="76" fillId="3" borderId="117" xfId="0" applyFont="1" applyFill="1" applyBorder="1" applyAlignment="1">
      <alignment horizontal="center" vertical="center"/>
    </xf>
    <xf numFmtId="0" fontId="76" fillId="3" borderId="118" xfId="0" applyFont="1" applyFill="1" applyBorder="1" applyAlignment="1">
      <alignment horizontal="center" vertical="center" wrapText="1" readingOrder="1"/>
    </xf>
    <xf numFmtId="0" fontId="76" fillId="3" borderId="118" xfId="0" applyFont="1" applyFill="1" applyBorder="1" applyAlignment="1">
      <alignment horizontal="left" vertical="center" wrapText="1"/>
    </xf>
    <xf numFmtId="0" fontId="76" fillId="3" borderId="118"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1" borderId="114" xfId="0" applyFont="1" applyFill="1" applyBorder="1" applyAlignment="1">
      <alignment horizontal="center" vertical="center"/>
    </xf>
    <xf numFmtId="0" fontId="81" fillId="5" borderId="114" xfId="0" applyFont="1" applyFill="1" applyBorder="1" applyAlignment="1">
      <alignment horizontal="center" vertical="center"/>
    </xf>
    <xf numFmtId="0" fontId="81" fillId="5" borderId="114" xfId="0" applyFont="1" applyFill="1" applyBorder="1" applyAlignment="1">
      <alignment vertical="center" wrapText="1"/>
    </xf>
    <xf numFmtId="0" fontId="81" fillId="3" borderId="114" xfId="0" applyFont="1" applyFill="1" applyBorder="1" applyAlignment="1">
      <alignment horizontal="left" vertical="top" wrapText="1"/>
    </xf>
    <xf numFmtId="0" fontId="82" fillId="3" borderId="114" xfId="0" applyFont="1" applyFill="1" applyBorder="1" applyAlignment="1">
      <alignment horizontal="center" vertical="center" wrapText="1"/>
    </xf>
    <xf numFmtId="0" fontId="83" fillId="3" borderId="114" xfId="0" applyFont="1" applyFill="1" applyBorder="1" applyAlignment="1">
      <alignment horizontal="center" vertical="center" wrapText="1"/>
    </xf>
    <xf numFmtId="0" fontId="83" fillId="3" borderId="114" xfId="0" applyFont="1" applyFill="1" applyBorder="1" applyAlignment="1">
      <alignment horizontal="left" vertical="center"/>
    </xf>
    <xf numFmtId="0" fontId="81" fillId="0" borderId="114" xfId="0" applyFont="1" applyBorder="1" applyAlignment="1">
      <alignment vertical="top" wrapText="1"/>
    </xf>
    <xf numFmtId="0" fontId="82" fillId="3" borderId="114" xfId="0" applyFont="1" applyFill="1" applyBorder="1" applyAlignment="1">
      <alignment horizontal="center" vertical="center"/>
    </xf>
    <xf numFmtId="0" fontId="83" fillId="3" borderId="114" xfId="0" applyFont="1" applyFill="1" applyBorder="1" applyAlignment="1">
      <alignment horizontal="center" vertical="center"/>
    </xf>
    <xf numFmtId="0" fontId="81" fillId="3" borderId="114" xfId="0" applyFont="1" applyFill="1" applyBorder="1" applyAlignment="1">
      <alignment horizontal="left" vertical="center" wrapText="1"/>
    </xf>
    <xf numFmtId="0" fontId="81" fillId="0" borderId="114" xfId="0" applyFont="1" applyBorder="1" applyAlignment="1">
      <alignment horizontal="left" vertical="center" wrapText="1"/>
    </xf>
    <xf numFmtId="0" fontId="83" fillId="0" borderId="114"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84" fillId="0" borderId="121" xfId="0" applyFont="1" applyBorder="1" applyAlignment="1">
      <alignment horizontal="center" vertical="center" wrapText="1"/>
    </xf>
    <xf numFmtId="0" fontId="84" fillId="0" borderId="88" xfId="0" applyFont="1" applyBorder="1" applyAlignment="1">
      <alignment horizontal="center" vertical="center" wrapText="1"/>
    </xf>
    <xf numFmtId="0" fontId="85" fillId="0" borderId="86" xfId="0" applyFont="1" applyBorder="1" applyAlignment="1">
      <alignment horizontal="center" vertical="center" wrapText="1"/>
    </xf>
    <xf numFmtId="0" fontId="85" fillId="0" borderId="22" xfId="0" applyFont="1" applyBorder="1" applyAlignment="1">
      <alignment horizontal="center" vertical="center" wrapText="1"/>
    </xf>
    <xf numFmtId="0" fontId="84" fillId="0" borderId="122" xfId="0" applyFont="1" applyBorder="1" applyAlignment="1">
      <alignment horizontal="center" vertical="center" wrapText="1"/>
    </xf>
    <xf numFmtId="0" fontId="84" fillId="0" borderId="14" xfId="0" applyFont="1" applyBorder="1" applyAlignment="1">
      <alignment horizontal="center" vertical="center" wrapText="1"/>
    </xf>
    <xf numFmtId="14" fontId="85" fillId="0" borderId="22" xfId="0" applyNumberFormat="1" applyFont="1" applyBorder="1" applyAlignment="1">
      <alignment horizontal="center" vertical="center" wrapText="1"/>
    </xf>
    <xf numFmtId="0" fontId="12" fillId="3" borderId="8" xfId="0" applyFont="1" applyFill="1" applyBorder="1" applyAlignment="1">
      <alignment wrapText="1"/>
    </xf>
    <xf numFmtId="0" fontId="63" fillId="4" borderId="70" xfId="0" applyFont="1" applyFill="1" applyBorder="1" applyAlignment="1">
      <alignment horizontal="center" vertical="center" wrapText="1"/>
    </xf>
    <xf numFmtId="0" fontId="63" fillId="4" borderId="41" xfId="0" applyFont="1" applyFill="1" applyBorder="1" applyAlignment="1">
      <alignment horizontal="center" vertical="center" wrapText="1"/>
    </xf>
    <xf numFmtId="1" fontId="18" fillId="0" borderId="8" xfId="4" applyNumberFormat="1" applyFont="1" applyBorder="1" applyAlignment="1">
      <alignment vertical="center" wrapText="1"/>
    </xf>
    <xf numFmtId="2" fontId="0" fillId="0" borderId="8" xfId="3" applyNumberFormat="1" applyFont="1" applyBorder="1" applyAlignment="1">
      <alignment horizontal="center" vertical="center" wrapText="1"/>
    </xf>
    <xf numFmtId="0" fontId="4" fillId="4" borderId="41" xfId="0" applyFont="1" applyFill="1" applyBorder="1" applyAlignment="1">
      <alignment horizontal="center" vertical="center" textRotation="90" wrapText="1"/>
    </xf>
    <xf numFmtId="0" fontId="4" fillId="4" borderId="41" xfId="0" applyFont="1" applyFill="1" applyBorder="1" applyAlignment="1">
      <alignment horizontal="center" vertical="center" wrapText="1"/>
    </xf>
    <xf numFmtId="0" fontId="23" fillId="0" borderId="113" xfId="0" applyFont="1" applyBorder="1" applyAlignment="1" applyProtection="1">
      <alignment vertical="center" wrapText="1"/>
      <protection locked="0"/>
    </xf>
    <xf numFmtId="0" fontId="0" fillId="0" borderId="8" xfId="0" applyBorder="1" applyAlignment="1">
      <alignment horizontal="center" vertical="center" wrapText="1"/>
    </xf>
    <xf numFmtId="2" fontId="0" fillId="0" borderId="37" xfId="3" applyNumberFormat="1" applyFont="1" applyBorder="1" applyAlignment="1">
      <alignment horizontal="center" vertical="center" wrapText="1"/>
    </xf>
    <xf numFmtId="0" fontId="12" fillId="3" borderId="8" xfId="0" applyFont="1" applyFill="1" applyBorder="1" applyAlignment="1">
      <alignment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4" fontId="0" fillId="0" borderId="8" xfId="0" applyNumberFormat="1" applyBorder="1" applyAlignment="1">
      <alignment vertical="center" wrapText="1"/>
    </xf>
    <xf numFmtId="0" fontId="86" fillId="0" borderId="8" xfId="0" applyFont="1" applyBorder="1" applyAlignment="1">
      <alignment horizontal="center" vertical="center" wrapText="1"/>
    </xf>
    <xf numFmtId="9" fontId="0" fillId="0" borderId="8" xfId="0" applyNumberFormat="1" applyBorder="1" applyAlignment="1">
      <alignment horizontal="center" vertical="center" wrapText="1"/>
    </xf>
    <xf numFmtId="2" fontId="0" fillId="0" borderId="8" xfId="0" applyNumberFormat="1" applyBorder="1" applyAlignment="1">
      <alignment horizontal="center" vertical="center" wrapText="1"/>
    </xf>
    <xf numFmtId="14" fontId="12" fillId="3" borderId="8" xfId="0" applyNumberFormat="1" applyFont="1" applyFill="1" applyBorder="1" applyAlignment="1">
      <alignment horizontal="center" vertical="center"/>
    </xf>
    <xf numFmtId="0" fontId="12" fillId="0" borderId="8" xfId="0" applyFont="1" applyBorder="1" applyAlignment="1" applyProtection="1">
      <alignment horizontal="left" vertical="center" wrapText="1"/>
      <protection locked="0"/>
    </xf>
    <xf numFmtId="0" fontId="51" fillId="0" borderId="8" xfId="0" applyFont="1" applyBorder="1" applyAlignment="1" applyProtection="1">
      <alignment horizontal="left" vertical="center" wrapText="1"/>
      <protection locked="0"/>
    </xf>
    <xf numFmtId="0" fontId="0" fillId="0" borderId="8" xfId="0" applyBorder="1" applyAlignment="1">
      <alignment horizontal="left" vertical="center" wrapText="1"/>
    </xf>
    <xf numFmtId="0" fontId="12" fillId="0" borderId="123" xfId="0" applyFont="1" applyBorder="1" applyAlignment="1" applyProtection="1">
      <alignment horizontal="left" vertical="top" wrapText="1"/>
      <protection locked="0"/>
    </xf>
    <xf numFmtId="0" fontId="12" fillId="0" borderId="112" xfId="0" applyFont="1" applyBorder="1" applyAlignment="1" applyProtection="1">
      <alignment horizontal="left" vertical="top" wrapText="1"/>
      <protection locked="0"/>
    </xf>
    <xf numFmtId="0" fontId="11" fillId="3" borderId="33" xfId="0" applyFont="1" applyFill="1" applyBorder="1" applyAlignment="1">
      <alignment horizontal="center" vertical="center"/>
    </xf>
    <xf numFmtId="0" fontId="18" fillId="0" borderId="8" xfId="0" applyFont="1" applyBorder="1" applyAlignment="1">
      <alignment horizontal="left" vertical="center" wrapText="1"/>
    </xf>
    <xf numFmtId="3" fontId="0" fillId="0" borderId="37" xfId="0" applyNumberFormat="1" applyBorder="1" applyAlignment="1">
      <alignment horizontal="left" vertical="center" wrapText="1"/>
    </xf>
    <xf numFmtId="0" fontId="0" fillId="0" borderId="37" xfId="0" applyBorder="1" applyAlignment="1">
      <alignment horizontal="center" vertical="center" wrapText="1"/>
    </xf>
    <xf numFmtId="0" fontId="12" fillId="0" borderId="8" xfId="0" applyFont="1" applyBorder="1" applyAlignment="1" applyProtection="1">
      <alignment vertical="top" wrapText="1"/>
      <protection locked="0"/>
    </xf>
    <xf numFmtId="0" fontId="12" fillId="0" borderId="25" xfId="0" applyFont="1" applyBorder="1" applyAlignment="1" applyProtection="1">
      <alignment vertical="center" wrapText="1"/>
      <protection locked="0"/>
    </xf>
    <xf numFmtId="0" fontId="0" fillId="0" borderId="25" xfId="0" applyBorder="1" applyAlignment="1">
      <alignment vertical="center" wrapText="1"/>
    </xf>
    <xf numFmtId="0" fontId="0" fillId="0" borderId="0" xfId="0" applyAlignment="1">
      <alignment horizontal="center"/>
    </xf>
    <xf numFmtId="0" fontId="12" fillId="0" borderId="8" xfId="0" applyFont="1" applyBorder="1" applyAlignment="1" applyProtection="1">
      <alignment horizontal="justify" vertical="center" wrapText="1"/>
      <protection locked="0"/>
    </xf>
    <xf numFmtId="3" fontId="0" fillId="0" borderId="34" xfId="0" applyNumberFormat="1" applyBorder="1" applyAlignment="1">
      <alignment horizontal="left" vertical="center" wrapText="1"/>
    </xf>
    <xf numFmtId="0" fontId="0" fillId="0" borderId="34" xfId="0" applyBorder="1" applyAlignment="1">
      <alignment horizontal="center" vertical="center" wrapText="1"/>
    </xf>
    <xf numFmtId="0" fontId="0" fillId="0" borderId="34" xfId="0" applyBorder="1" applyAlignment="1">
      <alignment wrapText="1"/>
    </xf>
    <xf numFmtId="2" fontId="0" fillId="0" borderId="34" xfId="3" applyNumberFormat="1" applyFont="1" applyBorder="1" applyAlignment="1">
      <alignment horizontal="center" vertical="center" wrapText="1"/>
    </xf>
    <xf numFmtId="2" fontId="0" fillId="0" borderId="34" xfId="3" applyNumberFormat="1" applyFont="1" applyBorder="1" applyAlignment="1">
      <alignment horizontal="left" vertical="center" wrapText="1"/>
    </xf>
    <xf numFmtId="0" fontId="23" fillId="0" borderId="8" xfId="0" applyFont="1" applyBorder="1" applyAlignment="1">
      <alignment horizontal="left" vertical="center" wrapText="1"/>
    </xf>
    <xf numFmtId="2" fontId="0" fillId="0" borderId="31" xfId="3" applyNumberFormat="1" applyFont="1" applyBorder="1" applyAlignment="1">
      <alignment horizontal="left" vertical="center" wrapText="1"/>
    </xf>
    <xf numFmtId="0" fontId="12" fillId="0" borderId="31" xfId="0" applyFont="1" applyBorder="1" applyAlignment="1" applyProtection="1">
      <alignment vertical="center" wrapText="1"/>
      <protection locked="0"/>
    </xf>
    <xf numFmtId="2" fontId="0" fillId="0" borderId="124" xfId="3" applyNumberFormat="1" applyFont="1" applyBorder="1" applyAlignment="1">
      <alignment horizontal="left" vertical="center" wrapText="1"/>
    </xf>
    <xf numFmtId="0" fontId="51" fillId="3" borderId="8" xfId="0" applyFont="1" applyFill="1" applyBorder="1" applyAlignment="1">
      <alignment horizontal="left" vertical="center" wrapText="1"/>
    </xf>
    <xf numFmtId="0" fontId="0" fillId="0" borderId="37" xfId="0" applyBorder="1" applyAlignment="1">
      <alignment horizontal="left" vertical="center" wrapText="1"/>
    </xf>
    <xf numFmtId="0" fontId="18" fillId="0" borderId="37" xfId="0" applyFont="1" applyBorder="1" applyAlignment="1">
      <alignment horizontal="left" vertical="center" wrapText="1"/>
    </xf>
    <xf numFmtId="0" fontId="51" fillId="3" borderId="37" xfId="0" applyFont="1" applyFill="1" applyBorder="1" applyAlignment="1">
      <alignment horizontal="left" vertical="center" wrapText="1"/>
    </xf>
    <xf numFmtId="0" fontId="18" fillId="0" borderId="37" xfId="0" applyFont="1" applyBorder="1" applyAlignment="1">
      <alignment vertical="center" wrapText="1"/>
    </xf>
    <xf numFmtId="1" fontId="18" fillId="0" borderId="37" xfId="4" applyNumberFormat="1" applyFont="1" applyBorder="1" applyAlignment="1">
      <alignment vertical="center" wrapText="1"/>
    </xf>
    <xf numFmtId="0" fontId="0" fillId="0" borderId="26" xfId="0" applyBorder="1" applyAlignment="1">
      <alignment horizontal="left" vertical="center" wrapText="1"/>
    </xf>
    <xf numFmtId="0" fontId="18" fillId="0" borderId="26" xfId="0" applyFont="1" applyBorder="1" applyAlignment="1">
      <alignment horizontal="left" vertical="center" wrapText="1"/>
    </xf>
    <xf numFmtId="0" fontId="51" fillId="3" borderId="26" xfId="0" applyFont="1" applyFill="1" applyBorder="1" applyAlignment="1">
      <alignment horizontal="left" vertical="center" wrapText="1"/>
    </xf>
    <xf numFmtId="0" fontId="18" fillId="0" borderId="26" xfId="0" applyFont="1" applyBorder="1" applyAlignment="1">
      <alignment vertical="center" wrapText="1"/>
    </xf>
    <xf numFmtId="1" fontId="18" fillId="0" borderId="26" xfId="4" applyNumberFormat="1" applyFont="1" applyBorder="1" applyAlignment="1">
      <alignment vertical="center" wrapText="1"/>
    </xf>
    <xf numFmtId="0" fontId="69" fillId="0" borderId="26" xfId="0" applyFont="1" applyBorder="1" applyAlignment="1">
      <alignment vertical="center" wrapText="1"/>
    </xf>
    <xf numFmtId="0" fontId="51" fillId="3" borderId="37" xfId="0" applyFont="1" applyFill="1" applyBorder="1" applyAlignment="1">
      <alignment vertical="center" wrapText="1"/>
    </xf>
    <xf numFmtId="0" fontId="51" fillId="0" borderId="37" xfId="0" applyFont="1" applyBorder="1" applyAlignment="1" applyProtection="1">
      <alignment horizontal="left" vertical="center" wrapText="1"/>
      <protection locked="0"/>
    </xf>
    <xf numFmtId="0" fontId="51" fillId="0" borderId="26" xfId="0" applyFont="1" applyBorder="1" applyAlignment="1" applyProtection="1">
      <alignment horizontal="left" vertical="center" wrapText="1"/>
      <protection locked="0"/>
    </xf>
    <xf numFmtId="0" fontId="51" fillId="3" borderId="26" xfId="0" applyFont="1" applyFill="1" applyBorder="1" applyAlignment="1">
      <alignment vertical="center" wrapText="1"/>
    </xf>
    <xf numFmtId="3" fontId="0" fillId="0" borderId="25" xfId="0" applyNumberFormat="1" applyBorder="1" applyAlignment="1">
      <alignment horizontal="left" vertical="center" wrapText="1"/>
    </xf>
    <xf numFmtId="0" fontId="12" fillId="0" borderId="37" xfId="0" applyFont="1" applyBorder="1" applyAlignment="1" applyProtection="1">
      <alignment horizontal="justify" vertical="center" wrapText="1"/>
      <protection locked="0"/>
    </xf>
    <xf numFmtId="2" fontId="0" fillId="0" borderId="127" xfId="3" applyNumberFormat="1" applyFont="1" applyBorder="1" applyAlignment="1">
      <alignment horizontal="left" vertical="center" wrapText="1"/>
    </xf>
    <xf numFmtId="3" fontId="0" fillId="0" borderId="26" xfId="0" applyNumberFormat="1" applyBorder="1" applyAlignment="1">
      <alignment horizontal="lef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2" fontId="0" fillId="0" borderId="26" xfId="3" applyNumberFormat="1" applyFont="1" applyBorder="1" applyAlignment="1">
      <alignment horizontal="center" vertical="center" wrapText="1"/>
    </xf>
    <xf numFmtId="2" fontId="0" fillId="0" borderId="128" xfId="3" applyNumberFormat="1" applyFont="1" applyBorder="1" applyAlignment="1">
      <alignment horizontal="left" vertical="center" wrapText="1"/>
    </xf>
    <xf numFmtId="0" fontId="0" fillId="0" borderId="37" xfId="0" applyBorder="1" applyAlignment="1">
      <alignment vertical="center" wrapText="1"/>
    </xf>
    <xf numFmtId="0" fontId="23" fillId="0" borderId="37" xfId="0" applyFont="1" applyBorder="1" applyAlignment="1">
      <alignment vertical="center" wrapText="1"/>
    </xf>
    <xf numFmtId="0" fontId="23" fillId="0" borderId="130" xfId="0" applyFont="1" applyBorder="1" applyAlignment="1" applyProtection="1">
      <alignment vertical="center" wrapText="1"/>
      <protection locked="0"/>
    </xf>
    <xf numFmtId="0" fontId="23" fillId="0" borderId="26" xfId="0" applyFont="1" applyBorder="1" applyAlignment="1" applyProtection="1">
      <alignment horizontal="left" vertical="top" wrapText="1"/>
      <protection locked="0"/>
    </xf>
    <xf numFmtId="0" fontId="23" fillId="0" borderId="131" xfId="0" applyFont="1" applyBorder="1" applyAlignment="1" applyProtection="1">
      <alignment vertical="center" wrapText="1"/>
      <protection locked="0"/>
    </xf>
    <xf numFmtId="0" fontId="12" fillId="0" borderId="37" xfId="0" applyFont="1" applyBorder="1" applyAlignment="1" applyProtection="1">
      <alignment horizontal="left" vertical="center" wrapText="1"/>
      <protection locked="0"/>
    </xf>
    <xf numFmtId="0" fontId="12" fillId="0" borderId="37" xfId="0" applyFont="1" applyBorder="1" applyAlignment="1" applyProtection="1">
      <alignment vertical="center" wrapText="1"/>
      <protection locked="0"/>
    </xf>
    <xf numFmtId="0" fontId="12" fillId="0" borderId="26" xfId="0" applyFont="1" applyBorder="1" applyAlignment="1" applyProtection="1">
      <alignment vertical="center" wrapText="1"/>
      <protection locked="0"/>
    </xf>
    <xf numFmtId="2" fontId="0" fillId="0" borderId="133" xfId="3" applyNumberFormat="1" applyFont="1" applyBorder="1" applyAlignment="1">
      <alignment horizontal="center" vertical="center" wrapText="1"/>
    </xf>
    <xf numFmtId="3" fontId="0" fillId="0" borderId="46" xfId="0" applyNumberFormat="1" applyBorder="1" applyAlignment="1">
      <alignment horizontal="left" vertical="center" wrapText="1"/>
    </xf>
    <xf numFmtId="3" fontId="0" fillId="0" borderId="49" xfId="0" applyNumberFormat="1" applyBorder="1" applyAlignment="1">
      <alignment horizontal="left" vertical="center" wrapText="1"/>
    </xf>
    <xf numFmtId="0" fontId="0" fillId="0" borderId="37" xfId="0" applyBorder="1" applyAlignment="1">
      <alignment horizontal="center" vertical="center"/>
    </xf>
    <xf numFmtId="0" fontId="0" fillId="0" borderId="8" xfId="0" applyBorder="1" applyAlignment="1">
      <alignment horizontal="center" vertical="center"/>
    </xf>
    <xf numFmtId="0" fontId="0" fillId="0" borderId="26" xfId="0" applyBorder="1" applyAlignment="1">
      <alignment horizontal="center" vertical="center"/>
    </xf>
    <xf numFmtId="0" fontId="27" fillId="4" borderId="62" xfId="0" applyFont="1" applyFill="1" applyBorder="1" applyAlignment="1">
      <alignment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0" fillId="0" borderId="0" xfId="0" applyFont="1" applyAlignment="1">
      <alignment horizontal="center"/>
    </xf>
    <xf numFmtId="0" fontId="0" fillId="0" borderId="85" xfId="0" applyBorder="1" applyAlignment="1">
      <alignment horizontal="left" vertical="top" wrapText="1"/>
    </xf>
    <xf numFmtId="0" fontId="0" fillId="0" borderId="87" xfId="0" applyBorder="1" applyAlignment="1">
      <alignment horizontal="left" vertical="top" wrapText="1"/>
    </xf>
    <xf numFmtId="0" fontId="0" fillId="0" borderId="88"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4" fillId="0" borderId="118" xfId="0" applyFont="1" applyBorder="1" applyAlignment="1">
      <alignment horizontal="center" vertical="center" wrapText="1" readingOrder="1"/>
    </xf>
    <xf numFmtId="0" fontId="74" fillId="0" borderId="120" xfId="0" applyFont="1" applyBorder="1" applyAlignment="1">
      <alignment horizontal="center" vertical="center" wrapText="1" readingOrder="1"/>
    </xf>
    <xf numFmtId="0" fontId="74" fillId="0" borderId="117" xfId="0" applyFont="1" applyBorder="1" applyAlignment="1">
      <alignment horizontal="center" vertical="center" wrapText="1" readingOrder="1"/>
    </xf>
    <xf numFmtId="0" fontId="74" fillId="0" borderId="119" xfId="0" applyFont="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5" xfId="0" applyFont="1" applyFill="1" applyBorder="1" applyAlignment="1" applyProtection="1">
      <alignment horizontal="center" vertical="center" wrapText="1"/>
      <protection locked="0"/>
    </xf>
    <xf numFmtId="0" fontId="73" fillId="5" borderId="116" xfId="0" applyFont="1" applyFill="1" applyBorder="1" applyAlignment="1" applyProtection="1">
      <alignment horizontal="center" vertical="center" wrapText="1"/>
      <protection locked="0"/>
    </xf>
    <xf numFmtId="0" fontId="73" fillId="5" borderId="114" xfId="0" applyFont="1" applyFill="1" applyBorder="1" applyAlignment="1" applyProtection="1">
      <alignment horizontal="center" vertical="center"/>
      <protection locked="0"/>
    </xf>
    <xf numFmtId="0" fontId="72" fillId="5" borderId="114" xfId="0" applyFont="1" applyFill="1" applyBorder="1" applyAlignment="1" applyProtection="1">
      <alignment horizontal="center" vertical="center"/>
      <protection locked="0"/>
    </xf>
    <xf numFmtId="0" fontId="74" fillId="0" borderId="114" xfId="0" applyFont="1" applyBorder="1" applyAlignment="1" applyProtection="1">
      <alignment horizontal="center" vertical="center"/>
      <protection locked="0"/>
    </xf>
    <xf numFmtId="0" fontId="74" fillId="21" borderId="114" xfId="0" applyFont="1" applyFill="1" applyBorder="1" applyAlignment="1" applyProtection="1">
      <alignment horizontal="center" vertical="center"/>
      <protection locked="0"/>
    </xf>
    <xf numFmtId="0" fontId="70" fillId="5" borderId="114" xfId="0" applyFont="1" applyFill="1" applyBorder="1" applyAlignment="1" applyProtection="1">
      <alignment horizontal="center" vertical="center" wrapText="1"/>
      <protection locked="0"/>
    </xf>
    <xf numFmtId="0" fontId="70" fillId="5" borderId="114" xfId="0" applyFont="1" applyFill="1" applyBorder="1" applyAlignment="1" applyProtection="1">
      <alignment horizontal="center" vertical="center"/>
      <protection locked="0"/>
    </xf>
    <xf numFmtId="0" fontId="73" fillId="5" borderId="114" xfId="0" applyFont="1" applyFill="1" applyBorder="1" applyAlignment="1" applyProtection="1">
      <alignment horizontal="left" vertical="center" wrapText="1"/>
      <protection locked="0"/>
    </xf>
    <xf numFmtId="0" fontId="75" fillId="20" borderId="117" xfId="0" applyFont="1" applyFill="1" applyBorder="1" applyAlignment="1">
      <alignment horizontal="center" vertical="center" wrapText="1" readingOrder="1"/>
    </xf>
    <xf numFmtId="0" fontId="74" fillId="3" borderId="117" xfId="0" applyFont="1" applyFill="1" applyBorder="1" applyAlignment="1">
      <alignment horizontal="center" vertical="center" wrapText="1" readingOrder="1"/>
    </xf>
    <xf numFmtId="0" fontId="74" fillId="0" borderId="117" xfId="0" applyFont="1" applyBorder="1" applyAlignment="1">
      <alignment horizontal="left" vertical="center" wrapText="1" readingOrder="1"/>
    </xf>
    <xf numFmtId="0" fontId="78" fillId="0" borderId="0" xfId="0" applyFont="1" applyAlignment="1">
      <alignment horizontal="center" vertical="center" wrapText="1"/>
    </xf>
    <xf numFmtId="0" fontId="81" fillId="21" borderId="114" xfId="0" applyFont="1" applyFill="1" applyBorder="1" applyAlignment="1">
      <alignment horizontal="center" vertical="center" wrapText="1"/>
    </xf>
    <xf numFmtId="0" fontId="81" fillId="21" borderId="114" xfId="0" applyFont="1" applyFill="1" applyBorder="1" applyAlignment="1">
      <alignment horizontal="center" vertical="center"/>
    </xf>
    <xf numFmtId="0" fontId="80" fillId="20" borderId="114" xfId="0" applyFont="1" applyFill="1" applyBorder="1" applyAlignment="1">
      <alignment horizont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8" xfId="1" applyFont="1" applyFill="1" applyBorder="1" applyAlignment="1">
      <alignment horizontal="justify" vertical="center" wrapText="1"/>
    </xf>
    <xf numFmtId="0" fontId="68" fillId="3" borderId="84"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52" fillId="3" borderId="18" xfId="1" applyFont="1" applyFill="1" applyBorder="1" applyAlignment="1">
      <alignment horizontal="justify" vertical="center" wrapText="1"/>
    </xf>
    <xf numFmtId="0" fontId="52" fillId="3" borderId="108" xfId="1" applyFont="1" applyFill="1" applyBorder="1" applyAlignment="1">
      <alignment horizontal="justify" vertical="center" wrapText="1"/>
    </xf>
    <xf numFmtId="0" fontId="58" fillId="7" borderId="8" xfId="0" applyFont="1" applyFill="1" applyBorder="1" applyAlignment="1">
      <alignment horizontal="left" vertical="center" wrapText="1"/>
    </xf>
    <xf numFmtId="0" fontId="52" fillId="3" borderId="77" xfId="1" applyFont="1" applyFill="1" applyBorder="1" applyAlignment="1">
      <alignment horizontal="justify" vertical="center" wrapText="1"/>
    </xf>
    <xf numFmtId="0" fontId="58" fillId="3" borderId="8" xfId="0" applyFont="1" applyFill="1" applyBorder="1" applyAlignment="1">
      <alignment horizontal="left" vertical="center" wrapText="1"/>
    </xf>
    <xf numFmtId="0" fontId="52" fillId="3" borderId="8" xfId="1" applyFont="1" applyFill="1" applyBorder="1" applyAlignment="1">
      <alignment horizontal="justify" vertical="center" wrapText="1"/>
    </xf>
    <xf numFmtId="0" fontId="52" fillId="3" borderId="84"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8" fillId="3" borderId="31" xfId="0" applyFont="1" applyFill="1" applyBorder="1" applyAlignment="1">
      <alignment horizontal="left" vertical="center" wrapText="1"/>
    </xf>
    <xf numFmtId="0" fontId="58" fillId="3" borderId="33" xfId="0" applyFont="1" applyFill="1" applyBorder="1" applyAlignment="1">
      <alignment horizontal="left" vertical="center" wrapText="1"/>
    </xf>
    <xf numFmtId="0" fontId="52" fillId="3" borderId="31" xfId="1" applyFont="1" applyFill="1" applyBorder="1" applyAlignment="1">
      <alignment horizontal="justify" vertical="center" wrapText="1"/>
    </xf>
    <xf numFmtId="0" fontId="52" fillId="3" borderId="111" xfId="1" applyFont="1" applyFill="1" applyBorder="1" applyAlignment="1">
      <alignment horizontal="justify" vertical="center" wrapText="1"/>
    </xf>
    <xf numFmtId="0" fontId="59" fillId="4" borderId="87" xfId="2" applyFont="1" applyFill="1" applyBorder="1" applyAlignment="1">
      <alignment horizontal="center" vertical="center" wrapText="1"/>
    </xf>
    <xf numFmtId="0" fontId="59" fillId="4" borderId="106" xfId="2" applyFont="1" applyFill="1" applyBorder="1" applyAlignment="1">
      <alignment horizontal="center" vertical="center" wrapText="1"/>
    </xf>
    <xf numFmtId="0" fontId="59" fillId="4" borderId="107" xfId="1" applyFont="1" applyFill="1" applyBorder="1" applyAlignment="1">
      <alignment horizontal="center" vertical="center"/>
    </xf>
    <xf numFmtId="0" fontId="59" fillId="4" borderId="103" xfId="1" applyFont="1" applyFill="1" applyBorder="1" applyAlignment="1">
      <alignment horizontal="center" vertical="center"/>
    </xf>
    <xf numFmtId="0" fontId="55" fillId="4" borderId="9" xfId="1" applyFont="1" applyFill="1" applyBorder="1" applyAlignment="1">
      <alignment horizontal="center" vertical="center" wrapText="1"/>
    </xf>
    <xf numFmtId="0" fontId="55" fillId="4" borderId="10" xfId="1" applyFont="1" applyFill="1" applyBorder="1" applyAlignment="1">
      <alignment horizontal="center" vertical="center" wrapText="1"/>
    </xf>
    <xf numFmtId="0" fontId="55" fillId="4" borderId="103" xfId="1" applyFont="1" applyFill="1" applyBorder="1" applyAlignment="1">
      <alignment horizontal="center" vertical="center" wrapText="1"/>
    </xf>
    <xf numFmtId="0" fontId="56" fillId="3" borderId="11" xfId="1" quotePrefix="1" applyFont="1" applyFill="1" applyBorder="1" applyAlignment="1">
      <alignment horizontal="left" vertical="top" wrapText="1"/>
    </xf>
    <xf numFmtId="0" fontId="56" fillId="3" borderId="12"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7" fillId="3" borderId="104" xfId="1" quotePrefix="1" applyFont="1" applyFill="1" applyBorder="1" applyAlignment="1">
      <alignment horizontal="left" vertical="top" wrapText="1"/>
    </xf>
    <xf numFmtId="0" fontId="51" fillId="3" borderId="15" xfId="1" quotePrefix="1" applyFont="1" applyFill="1" applyBorder="1" applyAlignment="1">
      <alignment horizontal="justify" vertical="center" wrapText="1"/>
    </xf>
    <xf numFmtId="0" fontId="51" fillId="3" borderId="16" xfId="1" quotePrefix="1" applyFont="1" applyFill="1" applyBorder="1" applyAlignment="1">
      <alignment horizontal="justify" vertical="center" wrapText="1"/>
    </xf>
    <xf numFmtId="0" fontId="51" fillId="3" borderId="105" xfId="1" quotePrefix="1" applyFont="1" applyFill="1" applyBorder="1" applyAlignment="1">
      <alignment horizontal="justify" vertical="center" wrapText="1"/>
    </xf>
    <xf numFmtId="0" fontId="52" fillId="0" borderId="13"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4" xfId="1" quotePrefix="1" applyFont="1" applyBorder="1" applyAlignment="1">
      <alignment horizontal="left" vertical="top" wrapText="1"/>
    </xf>
    <xf numFmtId="0" fontId="58" fillId="3" borderId="78" xfId="0" applyFont="1" applyFill="1" applyBorder="1" applyAlignment="1">
      <alignment vertical="center" wrapText="1"/>
    </xf>
    <xf numFmtId="0" fontId="58" fillId="3" borderId="19" xfId="0" applyFont="1" applyFill="1" applyBorder="1" applyAlignment="1">
      <alignment vertical="center" wrapText="1"/>
    </xf>
    <xf numFmtId="0" fontId="58" fillId="3" borderId="19" xfId="0" applyFont="1" applyFill="1" applyBorder="1" applyAlignment="1">
      <alignment horizontal="left" vertical="center" wrapText="1"/>
    </xf>
    <xf numFmtId="0" fontId="58" fillId="3" borderId="17" xfId="0" applyFont="1" applyFill="1" applyBorder="1" applyAlignment="1">
      <alignment horizontal="left" vertical="center" wrapText="1"/>
    </xf>
    <xf numFmtId="0" fontId="58" fillId="3" borderId="17" xfId="0" applyFont="1" applyFill="1" applyBorder="1" applyAlignment="1">
      <alignment vertical="center" wrapText="1"/>
    </xf>
    <xf numFmtId="0" fontId="58" fillId="7" borderId="31" xfId="0" applyFont="1" applyFill="1" applyBorder="1" applyAlignment="1">
      <alignment horizontal="left" vertical="center" wrapText="1"/>
    </xf>
    <xf numFmtId="0" fontId="58" fillId="7" borderId="33" xfId="0" applyFont="1" applyFill="1" applyBorder="1" applyAlignment="1">
      <alignment horizontal="left" vertical="center" wrapText="1"/>
    </xf>
    <xf numFmtId="0" fontId="59" fillId="4" borderId="94" xfId="2" applyFont="1" applyFill="1" applyBorder="1" applyAlignment="1">
      <alignment horizontal="center" vertical="center" wrapText="1"/>
    </xf>
    <xf numFmtId="0" fontId="59" fillId="4" borderId="94" xfId="1" applyFont="1" applyFill="1" applyBorder="1" applyAlignment="1">
      <alignment horizontal="center" vertical="center"/>
    </xf>
    <xf numFmtId="0" fontId="59" fillId="4" borderId="110" xfId="1" applyFont="1" applyFill="1" applyBorder="1" applyAlignment="1">
      <alignment horizontal="center" vertical="center"/>
    </xf>
    <xf numFmtId="0" fontId="52" fillId="3" borderId="13"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4" xfId="1" applyFont="1" applyFill="1" applyBorder="1" applyAlignment="1">
      <alignment horizontal="left" vertical="top" wrapText="1"/>
    </xf>
    <xf numFmtId="0" fontId="58" fillId="3" borderId="92" xfId="0" applyFont="1" applyFill="1" applyBorder="1" applyAlignment="1">
      <alignment vertical="center" wrapText="1"/>
    </xf>
    <xf numFmtId="0" fontId="58" fillId="3" borderId="93" xfId="0" applyFont="1" applyFill="1" applyBorder="1" applyAlignment="1">
      <alignment vertical="center" wrapText="1"/>
    </xf>
    <xf numFmtId="0" fontId="18" fillId="0" borderId="101" xfId="0" applyFont="1" applyBorder="1" applyAlignment="1">
      <alignment horizontal="center" vertical="center" wrapText="1"/>
    </xf>
    <xf numFmtId="0" fontId="18" fillId="0" borderId="102" xfId="0" applyFont="1" applyBorder="1" applyAlignment="1">
      <alignment horizontal="center" vertical="center" wrapText="1"/>
    </xf>
    <xf numFmtId="0" fontId="18" fillId="0" borderId="125"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126" xfId="0" applyFont="1" applyBorder="1" applyAlignment="1">
      <alignment horizontal="center" vertical="center" wrapText="1"/>
    </xf>
    <xf numFmtId="0" fontId="18" fillId="11" borderId="101" xfId="0" applyFont="1" applyFill="1" applyBorder="1" applyAlignment="1">
      <alignment horizontal="center" vertical="center" wrapText="1"/>
    </xf>
    <xf numFmtId="0" fontId="18" fillId="11" borderId="102" xfId="0" applyFont="1" applyFill="1" applyBorder="1" applyAlignment="1">
      <alignment horizontal="center" vertical="center" wrapText="1"/>
    </xf>
    <xf numFmtId="0" fontId="18" fillId="11" borderId="125" xfId="0" applyFont="1" applyFill="1" applyBorder="1" applyAlignment="1">
      <alignment horizontal="center" vertical="center" wrapText="1"/>
    </xf>
    <xf numFmtId="0" fontId="18" fillId="0" borderId="0" xfId="0" applyFont="1" applyAlignment="1">
      <alignment horizontal="center" vertical="center" wrapText="1"/>
    </xf>
    <xf numFmtId="0" fontId="61" fillId="3" borderId="35" xfId="0" applyFont="1" applyFill="1" applyBorder="1" applyAlignment="1">
      <alignment horizontal="center" vertical="center"/>
    </xf>
    <xf numFmtId="0" fontId="61" fillId="3" borderId="12" xfId="0" applyFont="1" applyFill="1" applyBorder="1" applyAlignment="1">
      <alignment horizontal="center" vertical="center"/>
    </xf>
    <xf numFmtId="0" fontId="61" fillId="3" borderId="36" xfId="0" applyFont="1" applyFill="1" applyBorder="1" applyAlignment="1">
      <alignment horizontal="center" vertical="center"/>
    </xf>
    <xf numFmtId="0" fontId="61" fillId="3" borderId="0" xfId="0" applyFont="1" applyFill="1" applyAlignment="1">
      <alignment horizontal="center" vertical="center"/>
    </xf>
    <xf numFmtId="0" fontId="55" fillId="4" borderId="8" xfId="0" applyFont="1" applyFill="1" applyBorder="1" applyAlignment="1">
      <alignment horizontal="left" vertical="center"/>
    </xf>
    <xf numFmtId="0" fontId="63" fillId="4" borderId="41" xfId="0" applyFont="1" applyFill="1" applyBorder="1" applyAlignment="1">
      <alignment horizontal="center" vertical="center" textRotation="1"/>
    </xf>
    <xf numFmtId="0" fontId="63" fillId="4" borderId="70" xfId="0" applyFont="1" applyFill="1" applyBorder="1" applyAlignment="1">
      <alignment horizontal="center" vertical="center" textRotation="1"/>
    </xf>
    <xf numFmtId="0" fontId="63" fillId="4" borderId="58" xfId="0" applyFont="1" applyFill="1" applyBorder="1" applyAlignment="1">
      <alignment horizontal="center" vertical="center" wrapText="1"/>
    </xf>
    <xf numFmtId="0" fontId="63" fillId="4" borderId="0" xfId="0" applyFont="1" applyFill="1" applyAlignment="1">
      <alignment horizontal="center" vertical="center"/>
    </xf>
    <xf numFmtId="0" fontId="63" fillId="4" borderId="98" xfId="0" applyFont="1" applyFill="1" applyBorder="1" applyAlignment="1">
      <alignment horizontal="center" vertical="center" wrapText="1"/>
    </xf>
    <xf numFmtId="0" fontId="63" fillId="4" borderId="70"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3" fillId="16" borderId="41" xfId="0" applyFont="1" applyFill="1" applyBorder="1" applyAlignment="1" applyProtection="1">
      <alignment horizontal="center" vertical="center" wrapText="1"/>
      <protection locked="0"/>
    </xf>
    <xf numFmtId="0" fontId="63" fillId="16" borderId="70" xfId="0" applyFont="1" applyFill="1" applyBorder="1" applyAlignment="1" applyProtection="1">
      <alignment horizontal="center" vertical="center" wrapText="1"/>
      <protection locked="0"/>
    </xf>
    <xf numFmtId="0" fontId="63" fillId="16" borderId="54" xfId="0" applyFont="1" applyFill="1" applyBorder="1" applyAlignment="1" applyProtection="1">
      <alignment horizontal="center" vertical="center"/>
      <protection locked="0"/>
    </xf>
    <xf numFmtId="0" fontId="63" fillId="16" borderId="55" xfId="0" applyFont="1" applyFill="1" applyBorder="1" applyAlignment="1" applyProtection="1">
      <alignment horizontal="center" vertical="center"/>
      <protection locked="0"/>
    </xf>
    <xf numFmtId="0" fontId="63" fillId="4" borderId="41" xfId="0" applyFont="1" applyFill="1" applyBorder="1" applyAlignment="1">
      <alignment horizontal="center" vertical="center" wrapText="1"/>
    </xf>
    <xf numFmtId="0" fontId="63" fillId="4" borderId="41" xfId="0" applyFont="1" applyFill="1" applyBorder="1" applyAlignment="1">
      <alignment vertical="center" wrapText="1"/>
    </xf>
    <xf numFmtId="0" fontId="63" fillId="4" borderId="70" xfId="0" applyFont="1" applyFill="1" applyBorder="1" applyAlignment="1">
      <alignment vertical="center" wrapText="1"/>
    </xf>
    <xf numFmtId="0" fontId="63" fillId="4" borderId="99" xfId="0" applyFont="1" applyFill="1" applyBorder="1" applyAlignment="1">
      <alignment horizontal="center" vertical="center"/>
    </xf>
    <xf numFmtId="0" fontId="63" fillId="4" borderId="55" xfId="0" applyFont="1" applyFill="1" applyBorder="1" applyAlignment="1">
      <alignment horizontal="center" vertical="center"/>
    </xf>
    <xf numFmtId="0" fontId="63" fillId="4" borderId="56" xfId="0" applyFont="1" applyFill="1" applyBorder="1" applyAlignment="1">
      <alignment horizontal="center" vertical="center"/>
    </xf>
    <xf numFmtId="0" fontId="55" fillId="4" borderId="34" xfId="0" applyFont="1" applyFill="1" applyBorder="1" applyAlignment="1">
      <alignment horizontal="left" vertical="center"/>
    </xf>
    <xf numFmtId="0" fontId="18" fillId="0" borderId="31" xfId="0" applyFont="1" applyBorder="1" applyAlignment="1">
      <alignment horizontal="center" vertical="center" wrapText="1"/>
    </xf>
    <xf numFmtId="0" fontId="18" fillId="0" borderId="35" xfId="0" applyFont="1" applyBorder="1" applyAlignment="1">
      <alignment horizontal="center" vertical="center" wrapText="1"/>
    </xf>
    <xf numFmtId="0" fontId="63" fillId="4" borderId="95" xfId="0" applyFont="1" applyFill="1" applyBorder="1" applyAlignment="1">
      <alignment horizontal="center" vertical="center"/>
    </xf>
    <xf numFmtId="0" fontId="63" fillId="4" borderId="96" xfId="0" applyFont="1" applyFill="1" applyBorder="1" applyAlignment="1">
      <alignment horizontal="center" vertical="center"/>
    </xf>
    <xf numFmtId="0" fontId="63" fillId="4" borderId="97" xfId="0" applyFont="1" applyFill="1" applyBorder="1" applyAlignment="1">
      <alignment horizontal="center" vertical="center"/>
    </xf>
    <xf numFmtId="0" fontId="63" fillId="4" borderId="58" xfId="0" applyFont="1" applyFill="1" applyBorder="1" applyAlignment="1">
      <alignment horizontal="center" vertical="center"/>
    </xf>
    <xf numFmtId="0" fontId="51" fillId="0" borderId="37" xfId="0" applyFont="1" applyBorder="1" applyAlignment="1">
      <alignment horizontal="center" vertical="center" wrapText="1"/>
    </xf>
    <xf numFmtId="0" fontId="51" fillId="0" borderId="8" xfId="0" applyFont="1" applyBorder="1" applyAlignment="1">
      <alignment horizontal="center" vertical="center" wrapText="1"/>
    </xf>
    <xf numFmtId="0" fontId="51" fillId="0" borderId="26"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38"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129" xfId="0" applyBorder="1" applyAlignment="1">
      <alignment horizontal="center" vertical="center" wrapText="1"/>
    </xf>
    <xf numFmtId="0" fontId="0" fillId="0" borderId="101" xfId="0" applyBorder="1" applyAlignment="1">
      <alignment horizontal="center" vertical="center" wrapText="1"/>
    </xf>
    <xf numFmtId="0" fontId="0" fillId="0" borderId="102" xfId="0" applyBorder="1" applyAlignment="1">
      <alignment horizontal="center" vertical="center" wrapText="1"/>
    </xf>
    <xf numFmtId="0" fontId="0" fillId="0" borderId="125"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86" fillId="0" borderId="46" xfId="0" applyFont="1" applyBorder="1" applyAlignment="1">
      <alignment horizontal="center" vertical="center" wrapText="1"/>
    </xf>
    <xf numFmtId="0" fontId="86" fillId="0" borderId="30" xfId="0" applyFont="1" applyBorder="1" applyAlignment="1">
      <alignment horizontal="center" vertical="center" wrapText="1"/>
    </xf>
    <xf numFmtId="0" fontId="86" fillId="0" borderId="49" xfId="0"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126" xfId="0" applyBorder="1" applyAlignment="1">
      <alignment horizontal="center" vertical="center" wrapText="1"/>
    </xf>
    <xf numFmtId="0" fontId="0" fillId="11" borderId="101" xfId="0" applyFill="1" applyBorder="1" applyAlignment="1">
      <alignment horizontal="center" vertical="center" wrapText="1"/>
    </xf>
    <xf numFmtId="0" fontId="0" fillId="11" borderId="102" xfId="0" applyFill="1" applyBorder="1" applyAlignment="1">
      <alignment horizontal="center" vertical="center" wrapText="1"/>
    </xf>
    <xf numFmtId="0" fontId="0" fillId="11" borderId="125" xfId="0" applyFill="1" applyBorder="1" applyAlignment="1">
      <alignment horizontal="center" vertical="center" wrapText="1"/>
    </xf>
    <xf numFmtId="0" fontId="26" fillId="0" borderId="46"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49" xfId="0" applyFont="1" applyBorder="1" applyAlignment="1">
      <alignment horizontal="center" vertical="center" wrapText="1"/>
    </xf>
    <xf numFmtId="0" fontId="2" fillId="3" borderId="67" xfId="0" applyFont="1" applyFill="1" applyBorder="1" applyAlignment="1" applyProtection="1">
      <alignment horizontal="left" vertical="center" wrapText="1"/>
      <protection locked="0"/>
    </xf>
    <xf numFmtId="0" fontId="2" fillId="3" borderId="62" xfId="0" applyFont="1" applyFill="1" applyBorder="1" applyAlignment="1" applyProtection="1">
      <alignment horizontal="left" vertical="center"/>
      <protection locked="0"/>
    </xf>
    <xf numFmtId="0" fontId="86" fillId="0" borderId="37" xfId="0" applyFont="1" applyBorder="1" applyAlignment="1">
      <alignment horizontal="center" vertical="center" wrapText="1"/>
    </xf>
    <xf numFmtId="0" fontId="86" fillId="0" borderId="8" xfId="0" applyFont="1" applyBorder="1" applyAlignment="1">
      <alignment horizontal="center" vertical="center" wrapText="1"/>
    </xf>
    <xf numFmtId="0" fontId="86" fillId="0" borderId="26" xfId="0" applyFont="1" applyBorder="1" applyAlignment="1">
      <alignment horizontal="center" vertical="center" wrapText="1"/>
    </xf>
    <xf numFmtId="0" fontId="27" fillId="4" borderId="63" xfId="0" applyFont="1" applyFill="1" applyBorder="1" applyAlignment="1">
      <alignment horizontal="center" vertical="center"/>
    </xf>
    <xf numFmtId="0" fontId="27" fillId="4" borderId="64" xfId="0" applyFont="1" applyFill="1" applyBorder="1" applyAlignment="1">
      <alignment horizontal="center" vertical="center"/>
    </xf>
    <xf numFmtId="0" fontId="27" fillId="4" borderId="65" xfId="0" applyFont="1" applyFill="1" applyBorder="1" applyAlignment="1">
      <alignment horizontal="center" vertical="center"/>
    </xf>
    <xf numFmtId="0" fontId="27" fillId="4" borderId="0" xfId="0" applyFont="1" applyFill="1" applyAlignment="1">
      <alignment horizontal="center" vertical="center"/>
    </xf>
    <xf numFmtId="0" fontId="6" fillId="3" borderId="60"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68" xfId="0" applyFont="1" applyFill="1" applyBorder="1" applyAlignment="1">
      <alignment horizontal="center" vertical="center"/>
    </xf>
    <xf numFmtId="0" fontId="6" fillId="3" borderId="0" xfId="0" applyFont="1" applyFill="1" applyAlignment="1">
      <alignment horizontal="center" vertical="center"/>
    </xf>
    <xf numFmtId="0" fontId="6" fillId="3" borderId="69"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1" xfId="0" applyFont="1" applyFill="1" applyBorder="1" applyAlignment="1">
      <alignment horizontal="left" vertical="center"/>
    </xf>
    <xf numFmtId="0" fontId="5" fillId="4" borderId="62" xfId="0" applyFont="1" applyFill="1" applyBorder="1" applyAlignment="1">
      <alignment horizontal="left" vertical="center"/>
    </xf>
    <xf numFmtId="0" fontId="5" fillId="4" borderId="67" xfId="0" applyFont="1" applyFill="1" applyBorder="1" applyAlignment="1">
      <alignment horizontal="left" vertical="center"/>
    </xf>
    <xf numFmtId="0" fontId="5" fillId="4" borderId="66" xfId="0" applyFont="1" applyFill="1" applyBorder="1" applyAlignment="1">
      <alignment horizontal="left" vertical="center"/>
    </xf>
    <xf numFmtId="0" fontId="0" fillId="0" borderId="132" xfId="0" applyBorder="1" applyAlignment="1">
      <alignment horizontal="center" vertical="center" wrapText="1"/>
    </xf>
    <xf numFmtId="0" fontId="0" fillId="0" borderId="100" xfId="0" applyBorder="1" applyAlignment="1">
      <alignment horizontal="center" vertical="center" wrapText="1"/>
    </xf>
    <xf numFmtId="0" fontId="0" fillId="0" borderId="25" xfId="0" applyBorder="1" applyAlignment="1">
      <alignment horizontal="center" vertical="center" wrapText="1"/>
    </xf>
    <xf numFmtId="0" fontId="0" fillId="0" borderId="34" xfId="0" applyBorder="1" applyAlignment="1">
      <alignment horizontal="center" vertical="center" wrapText="1"/>
    </xf>
    <xf numFmtId="2" fontId="0" fillId="0" borderId="25" xfId="3" applyNumberFormat="1" applyFont="1" applyBorder="1" applyAlignment="1">
      <alignment horizontal="center" vertical="center" wrapText="1"/>
    </xf>
    <xf numFmtId="2" fontId="0" fillId="0" borderId="34" xfId="3" applyNumberFormat="1" applyFont="1" applyBorder="1" applyAlignment="1">
      <alignment horizontal="center" vertical="center" wrapText="1"/>
    </xf>
    <xf numFmtId="0" fontId="0" fillId="10" borderId="8" xfId="0" applyFill="1" applyBorder="1" applyAlignment="1">
      <alignment horizontal="center" vertical="center" wrapText="1"/>
    </xf>
    <xf numFmtId="9" fontId="0" fillId="0" borderId="8" xfId="0" applyNumberFormat="1" applyBorder="1" applyAlignment="1">
      <alignment horizontal="center" vertical="center" wrapText="1"/>
    </xf>
    <xf numFmtId="0" fontId="0" fillId="11" borderId="8" xfId="0" applyFill="1" applyBorder="1" applyAlignment="1">
      <alignment horizontal="center" vertical="center" wrapText="1"/>
    </xf>
    <xf numFmtId="0" fontId="0" fillId="19" borderId="8" xfId="0" applyFill="1" applyBorder="1" applyAlignment="1">
      <alignment horizontal="center" vertical="center" wrapText="1"/>
    </xf>
    <xf numFmtId="2" fontId="0" fillId="0" borderId="8" xfId="0" applyNumberFormat="1" applyBorder="1" applyAlignment="1">
      <alignment horizontal="center" vertical="center" wrapText="1"/>
    </xf>
    <xf numFmtId="0" fontId="5" fillId="4" borderId="8" xfId="0" applyFont="1" applyFill="1" applyBorder="1" applyAlignment="1">
      <alignment horizontal="left"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80" xfId="0" applyFont="1" applyFill="1" applyBorder="1" applyAlignment="1">
      <alignment horizontal="center" vertical="center"/>
    </xf>
    <xf numFmtId="0" fontId="27"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69" xfId="0" applyFont="1" applyFill="1" applyBorder="1" applyAlignment="1">
      <alignment horizontal="center" vertical="center"/>
    </xf>
    <xf numFmtId="0" fontId="0" fillId="0" borderId="8" xfId="0" applyBorder="1" applyAlignment="1">
      <alignment horizontal="center" vertical="center"/>
    </xf>
    <xf numFmtId="9" fontId="0" fillId="0" borderId="34" xfId="0" applyNumberFormat="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12" fillId="0" borderId="8" xfId="0" applyFont="1" applyBorder="1" applyAlignment="1" applyProtection="1">
      <alignment horizontal="center" vertical="top" wrapText="1"/>
      <protection locked="0"/>
    </xf>
    <xf numFmtId="0" fontId="42" fillId="0" borderId="76" xfId="0" applyFont="1" applyBorder="1" applyAlignment="1">
      <alignment horizontal="center" vertical="center"/>
    </xf>
    <xf numFmtId="0" fontId="42" fillId="0" borderId="12" xfId="0" applyFont="1" applyBorder="1" applyAlignment="1">
      <alignment horizontal="center" vertical="center"/>
    </xf>
    <xf numFmtId="0" fontId="48" fillId="0" borderId="8" xfId="0" applyFont="1" applyBorder="1" applyAlignment="1">
      <alignment horizontal="left" vertical="center" wrapText="1"/>
    </xf>
    <xf numFmtId="0" fontId="44" fillId="6" borderId="8"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6" xfId="0" applyFont="1" applyBorder="1" applyAlignment="1">
      <alignment horizontal="left" vertical="center" wrapText="1"/>
    </xf>
    <xf numFmtId="0" fontId="48" fillId="0" borderId="0" xfId="0" applyFont="1" applyAlignment="1">
      <alignment horizontal="left" vertical="center" wrapText="1"/>
    </xf>
    <xf numFmtId="0" fontId="48" fillId="0" borderId="79" xfId="0" applyFont="1" applyBorder="1" applyAlignment="1">
      <alignment horizontal="left" vertical="center" wrapText="1"/>
    </xf>
    <xf numFmtId="0" fontId="48" fillId="0" borderId="36" xfId="0" applyFont="1" applyBorder="1" applyAlignment="1">
      <alignment horizontal="left" vertical="top" wrapText="1"/>
    </xf>
    <xf numFmtId="0" fontId="48" fillId="0" borderId="0" xfId="0" applyFont="1" applyAlignment="1">
      <alignment horizontal="left" vertical="top" wrapText="1"/>
    </xf>
    <xf numFmtId="0" fontId="48" fillId="0" borderId="79"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4" fillId="0" borderId="13"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3"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7" xfId="0" applyFont="1" applyFill="1" applyBorder="1" applyAlignment="1">
      <alignment horizontal="center" vertical="center" wrapText="1" readingOrder="1"/>
    </xf>
    <xf numFmtId="0" fontId="32" fillId="14" borderId="28" xfId="0" applyFont="1" applyFill="1" applyBorder="1" applyAlignment="1">
      <alignment horizontal="center" vertical="center" wrapText="1" readingOrder="1"/>
    </xf>
    <xf numFmtId="0" fontId="32"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2" fillId="13" borderId="27" xfId="0" applyFont="1" applyFill="1" applyBorder="1" applyAlignment="1">
      <alignment horizontal="center" vertical="center" wrapText="1" readingOrder="1"/>
    </xf>
    <xf numFmtId="0" fontId="32"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2" fillId="18" borderId="27" xfId="0" applyFont="1" applyFill="1" applyBorder="1" applyAlignment="1">
      <alignment horizontal="center" vertical="center" wrapText="1" readingOrder="1"/>
    </xf>
    <xf numFmtId="0" fontId="32" fillId="18" borderId="28" xfId="0" applyFont="1" applyFill="1" applyBorder="1" applyAlignment="1">
      <alignment horizontal="center" vertical="center" wrapText="1" readingOrder="1"/>
    </xf>
    <xf numFmtId="0" fontId="32" fillId="7" borderId="27" xfId="0" applyFont="1" applyFill="1" applyBorder="1" applyAlignment="1">
      <alignment horizontal="center" vertical="center" wrapText="1" readingOrder="1"/>
    </xf>
    <xf numFmtId="0" fontId="32"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vertical="center" wrapText="1"/>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1" fontId="34" fillId="0" borderId="45" xfId="0" applyNumberFormat="1" applyFont="1" applyBorder="1" applyAlignment="1" applyProtection="1">
      <alignment horizontal="center" vertical="center" wrapText="1"/>
      <protection locked="0"/>
    </xf>
    <xf numFmtId="1" fontId="34" fillId="0" borderId="47" xfId="0" applyNumberFormat="1" applyFont="1" applyBorder="1" applyAlignment="1" applyProtection="1">
      <alignment horizontal="center" vertical="center" wrapText="1"/>
      <protection locked="0"/>
    </xf>
    <xf numFmtId="1" fontId="34" fillId="0" borderId="48" xfId="0" applyNumberFormat="1" applyFont="1" applyBorder="1" applyAlignment="1" applyProtection="1">
      <alignment horizontal="center" vertical="center" wrapText="1"/>
      <protection locked="0"/>
    </xf>
    <xf numFmtId="1" fontId="23" fillId="0" borderId="37" xfId="0" applyNumberFormat="1" applyFont="1" applyBorder="1" applyAlignment="1">
      <alignment horizontal="center" vertical="center"/>
    </xf>
    <xf numFmtId="0" fontId="23" fillId="0" borderId="8" xfId="0" applyFont="1" applyBorder="1" applyAlignment="1">
      <alignment horizontal="center" vertical="center"/>
    </xf>
    <xf numFmtId="0" fontId="23" fillId="0" borderId="34" xfId="0" applyFont="1" applyBorder="1" applyAlignment="1">
      <alignment horizontal="center" vertical="center"/>
    </xf>
    <xf numFmtId="0" fontId="23" fillId="0" borderId="26" xfId="0" applyFont="1" applyBorder="1" applyAlignment="1">
      <alignment horizontal="center" vertical="center"/>
    </xf>
    <xf numFmtId="1" fontId="34" fillId="0" borderId="37" xfId="0" applyNumberFormat="1" applyFont="1" applyBorder="1" applyAlignment="1">
      <alignment horizontal="center" vertical="center"/>
    </xf>
    <xf numFmtId="0" fontId="34" fillId="0" borderId="8" xfId="0" applyFont="1" applyBorder="1" applyAlignment="1">
      <alignment horizontal="center" vertical="center"/>
    </xf>
    <xf numFmtId="0" fontId="34" fillId="0" borderId="34" xfId="0" applyFont="1" applyBorder="1" applyAlignment="1">
      <alignment horizontal="center" vertical="center"/>
    </xf>
    <xf numFmtId="0" fontId="34" fillId="0" borderId="26" xfId="0" applyFont="1" applyBorder="1" applyAlignment="1">
      <alignment horizontal="center" vertical="center"/>
    </xf>
    <xf numFmtId="0" fontId="29" fillId="17" borderId="50" xfId="0" applyFont="1" applyFill="1" applyBorder="1" applyAlignment="1">
      <alignment horizontal="center"/>
    </xf>
    <xf numFmtId="0" fontId="29" fillId="17" borderId="51" xfId="0" applyFont="1" applyFill="1" applyBorder="1" applyAlignment="1">
      <alignment horizont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6" xfId="0" applyFont="1" applyFill="1" applyBorder="1" applyAlignment="1">
      <alignment horizontal="center" vertical="center"/>
    </xf>
    <xf numFmtId="0" fontId="35" fillId="16" borderId="44" xfId="0" applyFont="1" applyFill="1" applyBorder="1" applyAlignment="1" applyProtection="1">
      <alignment horizontal="center" vertical="center" wrapText="1"/>
      <protection locked="0"/>
    </xf>
    <xf numFmtId="0" fontId="35" fillId="4" borderId="44" xfId="0" applyFont="1" applyFill="1" applyBorder="1" applyAlignment="1" applyProtection="1">
      <alignment horizontal="center" vertical="center" wrapText="1"/>
      <protection locked="0"/>
    </xf>
    <xf numFmtId="0" fontId="35"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3"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8" xfId="0" applyFont="1" applyFill="1" applyBorder="1" applyAlignment="1">
      <alignment horizontal="center" vertical="center" wrapText="1"/>
    </xf>
    <xf numFmtId="0" fontId="36" fillId="4" borderId="70" xfId="0" applyFont="1" applyFill="1" applyBorder="1" applyAlignment="1">
      <alignment horizontal="center" vertical="center" wrapText="1"/>
    </xf>
    <xf numFmtId="0" fontId="36" fillId="4" borderId="44" xfId="0" applyFont="1" applyFill="1" applyBorder="1" applyAlignment="1">
      <alignment horizontal="center" vertical="center" wrapText="1"/>
    </xf>
    <xf numFmtId="0" fontId="36" fillId="4" borderId="54" xfId="0" applyFont="1" applyFill="1" applyBorder="1" applyAlignment="1">
      <alignment horizontal="center" vertical="center" wrapText="1"/>
    </xf>
    <xf numFmtId="0" fontId="36" fillId="4" borderId="56" xfId="0" applyFont="1" applyFill="1" applyBorder="1" applyAlignment="1">
      <alignment horizontal="center" vertical="center" wrapText="1"/>
    </xf>
    <xf numFmtId="0" fontId="35" fillId="4" borderId="54" xfId="0" applyFont="1" applyFill="1" applyBorder="1" applyAlignment="1" applyProtection="1">
      <alignment horizontal="center" vertical="center" wrapText="1"/>
      <protection locked="0"/>
    </xf>
    <xf numFmtId="0" fontId="35" fillId="4" borderId="42" xfId="0" applyFont="1" applyFill="1" applyBorder="1" applyAlignment="1" applyProtection="1">
      <alignment horizontal="center" vertical="center" wrapText="1"/>
      <protection locked="0"/>
    </xf>
    <xf numFmtId="0" fontId="12" fillId="0" borderId="8"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12" fillId="0" borderId="25" xfId="0" applyFont="1" applyBorder="1" applyAlignment="1" applyProtection="1">
      <alignment horizontal="center" vertical="center" wrapText="1"/>
      <protection locked="0"/>
    </xf>
    <xf numFmtId="0" fontId="12" fillId="3" borderId="34" xfId="0" applyFont="1" applyFill="1" applyBorder="1" applyAlignment="1">
      <alignment horizontal="center" vertical="center" wrapText="1"/>
    </xf>
    <xf numFmtId="0" fontId="12" fillId="3" borderId="25"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5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rgb="FF9C0006"/>
      </font>
      <fill>
        <patternFill>
          <bgColor rgb="FFFFC7CE"/>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auto="1"/>
      </font>
    </dxf>
    <dxf>
      <font>
        <color theme="1"/>
      </font>
      <fill>
        <patternFill>
          <bgColor rgb="FF92D050"/>
        </patternFill>
      </fill>
    </dxf>
    <dxf>
      <font>
        <color theme="1"/>
      </font>
      <fill>
        <patternFill>
          <bgColor rgb="FF00B050"/>
        </patternFill>
      </fill>
    </dxf>
    <dxf>
      <font>
        <color rgb="FF9C0006"/>
      </font>
      <fill>
        <patternFill>
          <bgColor rgb="FFFFC7CE"/>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0000"/>
        </patternFill>
      </fill>
    </dxf>
    <dxf>
      <font>
        <color theme="1"/>
      </font>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ont>
        <color auto="1"/>
      </font>
    </dxf>
    <dxf>
      <fill>
        <patternFill>
          <bgColor rgb="FF00B050"/>
        </patternFill>
      </fill>
    </dxf>
    <dxf>
      <fill>
        <patternFill>
          <bgColor rgb="FF92D05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2</xdr:row>
      <xdr:rowOff>726</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13.%20Matriz%20de%20riesgos%20Gesti&#243;n%20Informaci&#243;n%20%20Estad&#237;stica%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Análisis de Contexto "/>
      <sheetName val="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30">
          <cell r="J30" t="str">
            <v xml:space="preserve">De la entidad y sector justicia a nivel nacional </v>
          </cell>
        </row>
        <row r="31">
          <cell r="J31"/>
        </row>
        <row r="32">
          <cell r="J32"/>
        </row>
        <row r="33">
          <cell r="J33"/>
        </row>
        <row r="34">
          <cell r="J34"/>
        </row>
        <row r="40">
          <cell r="J40" t="str">
            <v xml:space="preserve">De la entidad y sector justicia a nivel nacional </v>
          </cell>
        </row>
        <row r="41">
          <cell r="J41"/>
        </row>
        <row r="43">
          <cell r="J43"/>
        </row>
        <row r="50">
          <cell r="J50" t="str">
            <v xml:space="preserve">De la entidad y sector justicia a nivel nacional </v>
          </cell>
        </row>
        <row r="51">
          <cell r="J51" t="str">
            <v>Afectación al presupuesto en un valor ≥50%.</v>
          </cell>
        </row>
      </sheetData>
      <sheetData sheetId="6" refreshError="1"/>
      <sheetData sheetId="7" refreshError="1"/>
      <sheetData sheetId="8" refreshError="1">
        <row r="6">
          <cell r="B6" t="str">
            <v>Muy Baja</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sheetData>
      <sheetData sheetId="9" refreshError="1">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6" zoomScale="120" zoomScaleNormal="120" workbookViewId="0">
      <selection activeCell="B9" sqref="B9:I9"/>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09"/>
      <c r="B1" s="309"/>
      <c r="C1" s="309"/>
      <c r="D1" s="309"/>
      <c r="E1" s="309"/>
      <c r="F1" s="309"/>
    </row>
    <row r="2" spans="1:9" ht="38.25" customHeight="1"/>
    <row r="5" spans="1:9">
      <c r="D5" s="15"/>
      <c r="E5" s="15"/>
      <c r="F5" s="15"/>
      <c r="G5" s="15"/>
      <c r="H5" s="15"/>
    </row>
    <row r="6" spans="1:9">
      <c r="D6" s="15"/>
      <c r="E6" s="15"/>
      <c r="F6" s="15"/>
      <c r="G6" s="15"/>
      <c r="H6" s="15"/>
    </row>
    <row r="7" spans="1:9" ht="33.75">
      <c r="A7" s="310" t="s">
        <v>0</v>
      </c>
      <c r="B7" s="310"/>
      <c r="C7" s="310"/>
      <c r="D7" s="310"/>
      <c r="E7" s="310"/>
      <c r="F7" s="310"/>
      <c r="G7" s="310"/>
      <c r="H7" s="310"/>
      <c r="I7" s="310"/>
    </row>
    <row r="9" spans="1:9" s="7" customFormat="1" ht="81.75" customHeight="1">
      <c r="A9" s="8" t="s">
        <v>1</v>
      </c>
      <c r="B9" s="311" t="s">
        <v>463</v>
      </c>
      <c r="C9" s="311"/>
      <c r="D9" s="311"/>
      <c r="E9" s="311"/>
      <c r="F9" s="311"/>
      <c r="G9" s="311"/>
      <c r="H9" s="311"/>
      <c r="I9" s="311"/>
    </row>
    <row r="10" spans="1:9" s="7" customFormat="1" ht="16.899999999999999" customHeight="1">
      <c r="A10" s="13"/>
      <c r="B10" s="14"/>
      <c r="C10" s="14"/>
      <c r="D10" s="13"/>
      <c r="E10" s="12"/>
    </row>
    <row r="11" spans="1:9" s="7" customFormat="1" ht="84" customHeight="1">
      <c r="A11" s="8" t="s">
        <v>2</v>
      </c>
      <c r="B11" s="9" t="s">
        <v>464</v>
      </c>
      <c r="C11" s="308" t="s">
        <v>3</v>
      </c>
      <c r="D11" s="308"/>
      <c r="E11" s="308"/>
      <c r="F11" s="308"/>
      <c r="G11" s="308"/>
      <c r="H11" s="308"/>
      <c r="I11" s="308"/>
    </row>
    <row r="12" spans="1:9" ht="32.25" customHeight="1">
      <c r="A12" s="11"/>
    </row>
    <row r="13" spans="1:9" ht="32.25" customHeight="1">
      <c r="A13" s="10" t="s">
        <v>4</v>
      </c>
      <c r="B13" s="308"/>
      <c r="C13" s="308"/>
      <c r="D13" s="308"/>
      <c r="E13" s="308"/>
      <c r="F13" s="308"/>
      <c r="G13" s="308"/>
      <c r="H13" s="308"/>
      <c r="I13" s="308"/>
    </row>
    <row r="14" spans="1:9" s="7" customFormat="1" ht="69" customHeight="1">
      <c r="A14" s="10" t="s">
        <v>6</v>
      </c>
      <c r="B14" s="308" t="s">
        <v>5</v>
      </c>
      <c r="C14" s="308"/>
      <c r="D14" s="308"/>
      <c r="E14" s="308"/>
      <c r="F14" s="308"/>
      <c r="G14" s="308"/>
      <c r="H14" s="308"/>
      <c r="I14" s="308"/>
    </row>
    <row r="15" spans="1:9" s="7" customFormat="1" ht="54" customHeight="1">
      <c r="A15" s="10" t="s">
        <v>7</v>
      </c>
      <c r="B15" s="308"/>
      <c r="C15" s="308"/>
      <c r="D15" s="308"/>
      <c r="E15" s="308"/>
      <c r="F15" s="308"/>
      <c r="G15" s="308"/>
      <c r="H15" s="308"/>
      <c r="I15" s="308"/>
    </row>
    <row r="16" spans="1:9" s="7" customFormat="1" ht="54" customHeight="1">
      <c r="A16" s="8" t="s">
        <v>8</v>
      </c>
      <c r="B16" s="308"/>
      <c r="C16" s="308"/>
      <c r="D16" s="308"/>
      <c r="E16" s="308"/>
      <c r="F16" s="308"/>
      <c r="G16" s="308"/>
      <c r="H16" s="308"/>
      <c r="I16" s="308"/>
    </row>
    <row r="18" spans="1:9" s="7" customFormat="1" ht="54.75" customHeight="1">
      <c r="A18" s="8" t="s">
        <v>9</v>
      </c>
      <c r="B18" s="307" t="s">
        <v>465</v>
      </c>
      <c r="C18" s="307"/>
      <c r="D18" s="307"/>
      <c r="E18" s="307"/>
      <c r="F18" s="307"/>
      <c r="G18" s="307"/>
      <c r="H18" s="307"/>
      <c r="I18" s="307"/>
    </row>
    <row r="20" spans="1:9" ht="15.75" thickBot="1"/>
    <row r="21" spans="1:9" ht="13.5" customHeight="1">
      <c r="B21" s="220" t="s">
        <v>10</v>
      </c>
      <c r="C21" s="221" t="s">
        <v>11</v>
      </c>
      <c r="D21" s="221" t="s">
        <v>12</v>
      </c>
      <c r="E21" s="221" t="s">
        <v>13</v>
      </c>
    </row>
    <row r="22" spans="1:9" ht="13.5" customHeight="1" thickBot="1">
      <c r="B22" s="222" t="s">
        <v>14</v>
      </c>
      <c r="C22" s="223" t="s">
        <v>15</v>
      </c>
      <c r="D22" s="223" t="s">
        <v>16</v>
      </c>
      <c r="E22" s="223" t="s">
        <v>17</v>
      </c>
    </row>
    <row r="23" spans="1:9" ht="13.5" customHeight="1">
      <c r="B23" s="224" t="s">
        <v>18</v>
      </c>
      <c r="C23" s="225" t="s">
        <v>9</v>
      </c>
      <c r="D23" s="225" t="s">
        <v>9</v>
      </c>
      <c r="E23" s="225" t="s">
        <v>9</v>
      </c>
    </row>
    <row r="24" spans="1:9" ht="13.5" customHeight="1" thickBot="1">
      <c r="B24" s="222">
        <v>1</v>
      </c>
      <c r="C24" s="226">
        <v>45243</v>
      </c>
      <c r="D24" s="226">
        <v>45272</v>
      </c>
      <c r="E24" s="22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E38" sqref="E38"/>
    </sheetView>
  </sheetViews>
  <sheetFormatPr baseColWidth="10" defaultColWidth="11.42578125" defaultRowHeight="15"/>
  <sheetData>
    <row r="2" spans="2:10" ht="18.75">
      <c r="B2" s="312" t="s">
        <v>19</v>
      </c>
      <c r="C2" s="312"/>
      <c r="D2" s="312"/>
      <c r="E2" s="312"/>
      <c r="F2" s="312"/>
      <c r="G2" s="312"/>
      <c r="H2" s="312"/>
      <c r="I2" s="312"/>
      <c r="J2" s="312"/>
    </row>
    <row r="3" spans="2:10" ht="15.75" thickBot="1"/>
    <row r="4" spans="2:10">
      <c r="B4" s="313" t="s">
        <v>20</v>
      </c>
      <c r="C4" s="314"/>
      <c r="D4" s="314"/>
      <c r="E4" s="314"/>
      <c r="F4" s="314"/>
      <c r="G4" s="314"/>
      <c r="H4" s="314"/>
      <c r="I4" s="314"/>
      <c r="J4" s="315"/>
    </row>
    <row r="5" spans="2:10">
      <c r="B5" s="316"/>
      <c r="C5" s="317"/>
      <c r="D5" s="317"/>
      <c r="E5" s="317"/>
      <c r="F5" s="317"/>
      <c r="G5" s="317"/>
      <c r="H5" s="317"/>
      <c r="I5" s="317"/>
      <c r="J5" s="318"/>
    </row>
    <row r="6" spans="2:10">
      <c r="B6" s="316"/>
      <c r="C6" s="317"/>
      <c r="D6" s="317"/>
      <c r="E6" s="317"/>
      <c r="F6" s="317"/>
      <c r="G6" s="317"/>
      <c r="H6" s="317"/>
      <c r="I6" s="317"/>
      <c r="J6" s="318"/>
    </row>
    <row r="7" spans="2:10" ht="15.75" thickBot="1">
      <c r="B7" s="319"/>
      <c r="C7" s="320"/>
      <c r="D7" s="320"/>
      <c r="E7" s="320"/>
      <c r="F7" s="320"/>
      <c r="G7" s="320"/>
      <c r="H7" s="320"/>
      <c r="I7" s="320"/>
      <c r="J7" s="321"/>
    </row>
    <row r="8" spans="2:10" ht="15.75" thickBot="1"/>
    <row r="9" spans="2:10">
      <c r="B9" s="313" t="s">
        <v>21</v>
      </c>
      <c r="C9" s="314"/>
      <c r="D9" s="314"/>
      <c r="E9" s="314"/>
      <c r="F9" s="314"/>
      <c r="G9" s="314"/>
      <c r="H9" s="314"/>
      <c r="I9" s="314"/>
      <c r="J9" s="315"/>
    </row>
    <row r="10" spans="2:10">
      <c r="B10" s="316"/>
      <c r="C10" s="317"/>
      <c r="D10" s="317"/>
      <c r="E10" s="317"/>
      <c r="F10" s="317"/>
      <c r="G10" s="317"/>
      <c r="H10" s="317"/>
      <c r="I10" s="317"/>
      <c r="J10" s="318"/>
    </row>
    <row r="11" spans="2:10">
      <c r="B11" s="316"/>
      <c r="C11" s="317"/>
      <c r="D11" s="317"/>
      <c r="E11" s="317"/>
      <c r="F11" s="317"/>
      <c r="G11" s="317"/>
      <c r="H11" s="317"/>
      <c r="I11" s="317"/>
      <c r="J11" s="318"/>
    </row>
    <row r="12" spans="2:10">
      <c r="B12" s="316"/>
      <c r="C12" s="317"/>
      <c r="D12" s="317"/>
      <c r="E12" s="317"/>
      <c r="F12" s="317"/>
      <c r="G12" s="317"/>
      <c r="H12" s="317"/>
      <c r="I12" s="317"/>
      <c r="J12" s="318"/>
    </row>
    <row r="13" spans="2:10">
      <c r="B13" s="316"/>
      <c r="C13" s="317"/>
      <c r="D13" s="317"/>
      <c r="E13" s="317"/>
      <c r="F13" s="317"/>
      <c r="G13" s="317"/>
      <c r="H13" s="317"/>
      <c r="I13" s="317"/>
      <c r="J13" s="318"/>
    </row>
    <row r="14" spans="2:10">
      <c r="B14" s="316"/>
      <c r="C14" s="317"/>
      <c r="D14" s="317"/>
      <c r="E14" s="317"/>
      <c r="F14" s="317"/>
      <c r="G14" s="317"/>
      <c r="H14" s="317"/>
      <c r="I14" s="317"/>
      <c r="J14" s="318"/>
    </row>
    <row r="15" spans="2:10" ht="15.75" thickBot="1">
      <c r="B15" s="319"/>
      <c r="C15" s="320"/>
      <c r="D15" s="320"/>
      <c r="E15" s="320"/>
      <c r="F15" s="320"/>
      <c r="G15" s="320"/>
      <c r="H15" s="320"/>
      <c r="I15" s="320"/>
      <c r="J15" s="321"/>
    </row>
    <row r="16" spans="2:10" ht="15.75" thickBot="1"/>
    <row r="17" spans="2:10">
      <c r="B17" s="313" t="s">
        <v>22</v>
      </c>
      <c r="C17" s="314"/>
      <c r="D17" s="314"/>
      <c r="E17" s="314"/>
      <c r="F17" s="314"/>
      <c r="G17" s="314"/>
      <c r="H17" s="314"/>
      <c r="I17" s="314"/>
      <c r="J17" s="315"/>
    </row>
    <row r="18" spans="2:10">
      <c r="B18" s="316"/>
      <c r="C18" s="317"/>
      <c r="D18" s="317"/>
      <c r="E18" s="317"/>
      <c r="F18" s="317"/>
      <c r="G18" s="317"/>
      <c r="H18" s="317"/>
      <c r="I18" s="317"/>
      <c r="J18" s="318"/>
    </row>
    <row r="19" spans="2:10">
      <c r="B19" s="316"/>
      <c r="C19" s="317"/>
      <c r="D19" s="317"/>
      <c r="E19" s="317"/>
      <c r="F19" s="317"/>
      <c r="G19" s="317"/>
      <c r="H19" s="317"/>
      <c r="I19" s="317"/>
      <c r="J19" s="318"/>
    </row>
    <row r="20" spans="2:10" ht="15.75" thickBot="1">
      <c r="B20" s="319"/>
      <c r="C20" s="320"/>
      <c r="D20" s="320"/>
      <c r="E20" s="320"/>
      <c r="F20" s="320"/>
      <c r="G20" s="320"/>
      <c r="H20" s="320"/>
      <c r="I20" s="320"/>
      <c r="J20" s="321"/>
    </row>
    <row r="21" spans="2:10" ht="15.75" thickBot="1"/>
    <row r="22" spans="2:10">
      <c r="B22" s="313" t="s">
        <v>23</v>
      </c>
      <c r="C22" s="314"/>
      <c r="D22" s="314"/>
      <c r="E22" s="314"/>
      <c r="F22" s="314"/>
      <c r="G22" s="314"/>
      <c r="H22" s="314"/>
      <c r="I22" s="314"/>
      <c r="J22" s="315"/>
    </row>
    <row r="23" spans="2:10">
      <c r="B23" s="316"/>
      <c r="C23" s="317"/>
      <c r="D23" s="317"/>
      <c r="E23" s="317"/>
      <c r="F23" s="317"/>
      <c r="G23" s="317"/>
      <c r="H23" s="317"/>
      <c r="I23" s="317"/>
      <c r="J23" s="318"/>
    </row>
    <row r="24" spans="2:10">
      <c r="B24" s="316"/>
      <c r="C24" s="317"/>
      <c r="D24" s="317"/>
      <c r="E24" s="317"/>
      <c r="F24" s="317"/>
      <c r="G24" s="317"/>
      <c r="H24" s="317"/>
      <c r="I24" s="317"/>
      <c r="J24" s="318"/>
    </row>
    <row r="25" spans="2:10">
      <c r="B25" s="316"/>
      <c r="C25" s="317"/>
      <c r="D25" s="317"/>
      <c r="E25" s="317"/>
      <c r="F25" s="317"/>
      <c r="G25" s="317"/>
      <c r="H25" s="317"/>
      <c r="I25" s="317"/>
      <c r="J25" s="318"/>
    </row>
    <row r="26" spans="2:10">
      <c r="B26" s="316"/>
      <c r="C26" s="317"/>
      <c r="D26" s="317"/>
      <c r="E26" s="317"/>
      <c r="F26" s="317"/>
      <c r="G26" s="317"/>
      <c r="H26" s="317"/>
      <c r="I26" s="317"/>
      <c r="J26" s="318"/>
    </row>
    <row r="27" spans="2:10">
      <c r="B27" s="316"/>
      <c r="C27" s="317"/>
      <c r="D27" s="317"/>
      <c r="E27" s="317"/>
      <c r="F27" s="317"/>
      <c r="G27" s="317"/>
      <c r="H27" s="317"/>
      <c r="I27" s="317"/>
      <c r="J27" s="318"/>
    </row>
    <row r="28" spans="2:10">
      <c r="B28" s="316"/>
      <c r="C28" s="317"/>
      <c r="D28" s="317"/>
      <c r="E28" s="317"/>
      <c r="F28" s="317"/>
      <c r="G28" s="317"/>
      <c r="H28" s="317"/>
      <c r="I28" s="317"/>
      <c r="J28" s="318"/>
    </row>
    <row r="29" spans="2:10">
      <c r="B29" s="316"/>
      <c r="C29" s="317"/>
      <c r="D29" s="317"/>
      <c r="E29" s="317"/>
      <c r="F29" s="317"/>
      <c r="G29" s="317"/>
      <c r="H29" s="317"/>
      <c r="I29" s="317"/>
      <c r="J29" s="318"/>
    </row>
    <row r="30" spans="2:10" ht="15.75" thickBot="1">
      <c r="B30" s="319"/>
      <c r="C30" s="320"/>
      <c r="D30" s="320"/>
      <c r="E30" s="320"/>
      <c r="F30" s="320"/>
      <c r="G30" s="320"/>
      <c r="H30" s="320"/>
      <c r="I30" s="320"/>
      <c r="J30" s="32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90" zoomScaleNormal="90" workbookViewId="0">
      <selection activeCell="B4" sqref="B4:E4"/>
    </sheetView>
  </sheetViews>
  <sheetFormatPr baseColWidth="10" defaultColWidth="10.42578125" defaultRowHeight="14.25"/>
  <cols>
    <col min="1" max="1" width="53.28515625" style="200" customWidth="1"/>
    <col min="2" max="2" width="15.42578125" style="201" customWidth="1"/>
    <col min="3" max="3" width="72.140625" style="168" customWidth="1"/>
    <col min="4" max="4" width="24.140625" style="201" customWidth="1"/>
    <col min="5" max="5" width="55.85546875" style="168" customWidth="1"/>
    <col min="6" max="6" width="4.7109375" style="168" customWidth="1"/>
    <col min="7" max="16384" width="10.42578125" style="168"/>
  </cols>
  <sheetData>
    <row r="1" spans="1:8" ht="80.099999999999994" customHeight="1">
      <c r="A1" s="166"/>
      <c r="B1" s="326" t="s">
        <v>24</v>
      </c>
      <c r="C1" s="326"/>
      <c r="D1" s="326"/>
      <c r="E1" s="166"/>
      <c r="F1" s="167"/>
      <c r="G1" s="167"/>
      <c r="H1" s="167"/>
    </row>
    <row r="2" spans="1:8" ht="54.75" customHeight="1">
      <c r="A2" s="169" t="s">
        <v>25</v>
      </c>
      <c r="B2" s="327" t="s">
        <v>466</v>
      </c>
      <c r="C2" s="328"/>
      <c r="D2" s="170" t="s">
        <v>26</v>
      </c>
      <c r="E2" s="171" t="s">
        <v>3</v>
      </c>
    </row>
    <row r="3" spans="1:8" ht="16.7" customHeight="1">
      <c r="A3" s="172"/>
      <c r="B3" s="173"/>
      <c r="C3" s="173"/>
      <c r="D3" s="174"/>
      <c r="E3" s="173"/>
    </row>
    <row r="4" spans="1:8" ht="54.75" customHeight="1">
      <c r="A4" s="169" t="s">
        <v>27</v>
      </c>
      <c r="B4" s="329" t="s">
        <v>466</v>
      </c>
      <c r="C4" s="330"/>
      <c r="D4" s="330"/>
      <c r="E4" s="330"/>
    </row>
    <row r="5" spans="1:8" ht="13.35" customHeight="1">
      <c r="A5" s="175"/>
      <c r="B5" s="176"/>
      <c r="D5" s="174"/>
      <c r="E5" s="174"/>
    </row>
    <row r="6" spans="1:8" ht="21" customHeight="1">
      <c r="A6" s="331" t="s">
        <v>28</v>
      </c>
      <c r="B6" s="332" t="s">
        <v>29</v>
      </c>
      <c r="C6" s="332"/>
      <c r="D6" s="332" t="s">
        <v>30</v>
      </c>
      <c r="E6" s="332"/>
    </row>
    <row r="7" spans="1:8" ht="115.5" customHeight="1">
      <c r="A7" s="331"/>
      <c r="B7" s="333" t="s">
        <v>31</v>
      </c>
      <c r="C7" s="334"/>
      <c r="D7" s="335" t="s">
        <v>32</v>
      </c>
      <c r="E7" s="335"/>
    </row>
    <row r="8" spans="1:8" ht="21" customHeight="1">
      <c r="A8" s="175"/>
      <c r="B8" s="176"/>
      <c r="D8" s="174"/>
      <c r="E8" s="174"/>
    </row>
    <row r="9" spans="1:8" ht="20.100000000000001" customHeight="1">
      <c r="A9" s="336" t="s">
        <v>33</v>
      </c>
      <c r="B9" s="336"/>
      <c r="C9" s="336"/>
      <c r="D9" s="336"/>
      <c r="E9" s="336"/>
    </row>
    <row r="10" spans="1:8" ht="20.100000000000001" customHeight="1">
      <c r="A10" s="177" t="s">
        <v>34</v>
      </c>
      <c r="B10" s="177" t="s">
        <v>35</v>
      </c>
      <c r="C10" s="177" t="s">
        <v>36</v>
      </c>
      <c r="D10" s="177" t="s">
        <v>37</v>
      </c>
      <c r="E10" s="177" t="s">
        <v>38</v>
      </c>
    </row>
    <row r="11" spans="1:8" s="181" customFormat="1" ht="118.5" customHeight="1">
      <c r="A11" s="337" t="s">
        <v>39</v>
      </c>
      <c r="B11" s="178">
        <v>1</v>
      </c>
      <c r="C11" s="179" t="s">
        <v>40</v>
      </c>
      <c r="D11" s="180">
        <v>1</v>
      </c>
      <c r="E11" s="179" t="s">
        <v>41</v>
      </c>
    </row>
    <row r="12" spans="1:8" s="181" customFormat="1" ht="113.25" customHeight="1">
      <c r="A12" s="337"/>
      <c r="B12" s="178">
        <v>2</v>
      </c>
      <c r="C12" s="179" t="s">
        <v>42</v>
      </c>
      <c r="D12" s="180"/>
      <c r="E12" s="179"/>
    </row>
    <row r="13" spans="1:8" ht="80.099999999999994" customHeight="1">
      <c r="A13" s="338" t="s">
        <v>43</v>
      </c>
      <c r="B13" s="182">
        <v>3</v>
      </c>
      <c r="C13" s="183" t="s">
        <v>44</v>
      </c>
      <c r="D13" s="182">
        <v>2</v>
      </c>
      <c r="E13" s="183" t="s">
        <v>45</v>
      </c>
    </row>
    <row r="14" spans="1:8" ht="80.099999999999994" customHeight="1">
      <c r="A14" s="338"/>
      <c r="B14" s="182">
        <v>4</v>
      </c>
      <c r="C14" s="183" t="s">
        <v>46</v>
      </c>
      <c r="D14" s="182"/>
      <c r="E14" s="183"/>
    </row>
    <row r="15" spans="1:8" ht="80.099999999999994" customHeight="1">
      <c r="A15" s="338"/>
      <c r="B15" s="182">
        <v>5</v>
      </c>
      <c r="C15" s="183" t="s">
        <v>47</v>
      </c>
      <c r="D15" s="182"/>
      <c r="E15" s="183"/>
    </row>
    <row r="16" spans="1:8" ht="80.099999999999994" customHeight="1">
      <c r="A16" s="324" t="s">
        <v>48</v>
      </c>
      <c r="B16" s="182">
        <v>6</v>
      </c>
      <c r="C16" s="183" t="s">
        <v>49</v>
      </c>
      <c r="D16" s="182">
        <v>3</v>
      </c>
      <c r="E16" s="179" t="s">
        <v>50</v>
      </c>
    </row>
    <row r="17" spans="1:10" ht="80.099999999999994" customHeight="1">
      <c r="A17" s="324"/>
      <c r="B17" s="182">
        <v>7</v>
      </c>
      <c r="C17" s="183" t="s">
        <v>51</v>
      </c>
      <c r="D17" s="182">
        <v>4</v>
      </c>
      <c r="E17" s="179" t="s">
        <v>52</v>
      </c>
    </row>
    <row r="18" spans="1:10" ht="80.099999999999994" customHeight="1">
      <c r="A18" s="324"/>
      <c r="B18" s="182">
        <v>8</v>
      </c>
      <c r="C18" s="183" t="s">
        <v>53</v>
      </c>
      <c r="D18" s="182"/>
      <c r="E18" s="184"/>
    </row>
    <row r="19" spans="1:10" ht="80.099999999999994" customHeight="1">
      <c r="A19" s="324"/>
      <c r="B19" s="182">
        <v>9</v>
      </c>
      <c r="C19" s="183" t="s">
        <v>54</v>
      </c>
      <c r="D19" s="182"/>
      <c r="E19" s="183"/>
    </row>
    <row r="20" spans="1:10" ht="80.099999999999994" customHeight="1">
      <c r="A20" s="324"/>
      <c r="B20" s="182">
        <v>10</v>
      </c>
      <c r="C20" s="183" t="s">
        <v>55</v>
      </c>
      <c r="D20" s="182"/>
      <c r="E20" s="179"/>
      <c r="J20" s="185"/>
    </row>
    <row r="21" spans="1:10" ht="80.099999999999994" customHeight="1">
      <c r="A21" s="324"/>
      <c r="B21" s="182">
        <v>11</v>
      </c>
      <c r="C21" s="183" t="s">
        <v>56</v>
      </c>
      <c r="D21" s="182"/>
      <c r="E21" s="183"/>
      <c r="J21" s="185"/>
    </row>
    <row r="22" spans="1:10" ht="80.099999999999994" customHeight="1">
      <c r="A22" s="324"/>
      <c r="B22" s="182">
        <v>12</v>
      </c>
      <c r="C22" s="183" t="s">
        <v>57</v>
      </c>
      <c r="D22" s="182"/>
      <c r="E22" s="183"/>
      <c r="J22" s="185"/>
    </row>
    <row r="23" spans="1:10" ht="80.099999999999994" customHeight="1">
      <c r="A23" s="324" t="s">
        <v>58</v>
      </c>
      <c r="B23" s="182">
        <v>13</v>
      </c>
      <c r="C23" s="179" t="s">
        <v>59</v>
      </c>
      <c r="D23" s="178">
        <v>5</v>
      </c>
      <c r="E23" s="179" t="s">
        <v>60</v>
      </c>
    </row>
    <row r="24" spans="1:10" ht="80.099999999999994" customHeight="1">
      <c r="A24" s="324"/>
      <c r="B24" s="182">
        <v>14</v>
      </c>
      <c r="C24" s="179" t="s">
        <v>61</v>
      </c>
      <c r="D24" s="178">
        <v>6</v>
      </c>
      <c r="E24" s="179" t="s">
        <v>62</v>
      </c>
    </row>
    <row r="25" spans="1:10" ht="80.099999999999994" customHeight="1">
      <c r="A25" s="324"/>
      <c r="B25" s="182">
        <v>15</v>
      </c>
      <c r="C25" s="179" t="s">
        <v>63</v>
      </c>
      <c r="D25" s="178">
        <v>7</v>
      </c>
      <c r="E25" s="179" t="s">
        <v>64</v>
      </c>
    </row>
    <row r="26" spans="1:10" ht="80.099999999999994" customHeight="1">
      <c r="A26" s="324"/>
      <c r="B26" s="182">
        <v>16</v>
      </c>
      <c r="C26" s="179" t="s">
        <v>65</v>
      </c>
      <c r="D26" s="178"/>
      <c r="E26" s="179"/>
    </row>
    <row r="27" spans="1:10" ht="174.6" customHeight="1">
      <c r="A27" s="186" t="s">
        <v>66</v>
      </c>
      <c r="B27" s="182">
        <v>17</v>
      </c>
      <c r="C27" s="179" t="s">
        <v>67</v>
      </c>
      <c r="D27" s="178">
        <v>8</v>
      </c>
      <c r="E27" s="179" t="s">
        <v>68</v>
      </c>
    </row>
    <row r="28" spans="1:10" ht="48.75" customHeight="1">
      <c r="A28" s="324" t="s">
        <v>69</v>
      </c>
      <c r="B28" s="182">
        <v>18</v>
      </c>
      <c r="C28" s="187" t="s">
        <v>70</v>
      </c>
      <c r="D28" s="182"/>
      <c r="E28" s="183"/>
    </row>
    <row r="29" spans="1:10" ht="87" customHeight="1">
      <c r="A29" s="324"/>
      <c r="B29" s="182">
        <v>19</v>
      </c>
      <c r="C29" s="187" t="s">
        <v>71</v>
      </c>
      <c r="D29" s="182"/>
      <c r="E29" s="183"/>
    </row>
    <row r="30" spans="1:10" ht="20.100000000000001" customHeight="1">
      <c r="A30" s="336" t="s">
        <v>72</v>
      </c>
      <c r="B30" s="336"/>
      <c r="C30" s="336"/>
      <c r="D30" s="336"/>
      <c r="E30" s="336"/>
    </row>
    <row r="31" spans="1:10" ht="20.100000000000001" customHeight="1">
      <c r="A31" s="177" t="s">
        <v>34</v>
      </c>
      <c r="B31" s="177" t="s">
        <v>35</v>
      </c>
      <c r="C31" s="177" t="s">
        <v>73</v>
      </c>
      <c r="D31" s="177" t="s">
        <v>37</v>
      </c>
      <c r="E31" s="177" t="s">
        <v>74</v>
      </c>
    </row>
    <row r="32" spans="1:10" ht="98.45" customHeight="1">
      <c r="A32" s="324" t="s">
        <v>75</v>
      </c>
      <c r="B32" s="178">
        <v>1</v>
      </c>
      <c r="C32" s="179" t="s">
        <v>76</v>
      </c>
      <c r="D32" s="178">
        <v>1</v>
      </c>
      <c r="E32" s="179" t="s">
        <v>77</v>
      </c>
    </row>
    <row r="33" spans="1:5" ht="81" customHeight="1">
      <c r="A33" s="324"/>
      <c r="B33" s="178">
        <v>2</v>
      </c>
      <c r="C33" s="179" t="s">
        <v>78</v>
      </c>
      <c r="D33" s="178">
        <v>2</v>
      </c>
      <c r="E33" s="179" t="s">
        <v>79</v>
      </c>
    </row>
    <row r="34" spans="1:5" ht="92.1" customHeight="1">
      <c r="A34" s="324"/>
      <c r="B34" s="178"/>
      <c r="C34" s="179"/>
      <c r="D34" s="178">
        <v>3</v>
      </c>
      <c r="E34" s="179" t="s">
        <v>80</v>
      </c>
    </row>
    <row r="35" spans="1:5" ht="68.25" customHeight="1">
      <c r="A35" s="324"/>
      <c r="B35" s="178"/>
      <c r="C35" s="179"/>
      <c r="D35" s="178">
        <v>4</v>
      </c>
      <c r="E35" s="179" t="s">
        <v>81</v>
      </c>
    </row>
    <row r="36" spans="1:5" ht="68.25" customHeight="1">
      <c r="A36" s="324"/>
      <c r="B36" s="178"/>
      <c r="C36" s="181"/>
      <c r="D36" s="178">
        <v>5</v>
      </c>
      <c r="E36" s="179" t="s">
        <v>82</v>
      </c>
    </row>
    <row r="37" spans="1:5" ht="41.45" customHeight="1">
      <c r="A37" s="324"/>
      <c r="B37" s="178"/>
      <c r="C37" s="187"/>
      <c r="D37" s="178">
        <v>6</v>
      </c>
      <c r="E37" s="179" t="s">
        <v>83</v>
      </c>
    </row>
    <row r="38" spans="1:5" ht="49.5" customHeight="1">
      <c r="A38" s="324"/>
      <c r="B38" s="178"/>
      <c r="C38" s="187"/>
      <c r="D38" s="178">
        <v>7</v>
      </c>
      <c r="E38" s="187" t="s">
        <v>84</v>
      </c>
    </row>
    <row r="39" spans="1:5" ht="49.5" customHeight="1">
      <c r="A39" s="324" t="s">
        <v>85</v>
      </c>
      <c r="B39" s="178">
        <v>3</v>
      </c>
      <c r="C39" s="187" t="s">
        <v>86</v>
      </c>
      <c r="D39" s="178">
        <v>8</v>
      </c>
      <c r="E39" s="187" t="s">
        <v>87</v>
      </c>
    </row>
    <row r="40" spans="1:5" ht="49.5" customHeight="1">
      <c r="A40" s="324"/>
      <c r="B40" s="178"/>
      <c r="C40" s="187"/>
      <c r="D40" s="178">
        <v>9</v>
      </c>
      <c r="E40" s="187" t="s">
        <v>88</v>
      </c>
    </row>
    <row r="41" spans="1:5" s="188" customFormat="1" ht="68.25" customHeight="1">
      <c r="A41" s="324"/>
      <c r="B41" s="178"/>
      <c r="C41" s="187"/>
      <c r="D41" s="178">
        <v>10</v>
      </c>
      <c r="E41" s="187" t="s">
        <v>89</v>
      </c>
    </row>
    <row r="42" spans="1:5" s="188" customFormat="1" ht="78.75" customHeight="1">
      <c r="A42" s="324"/>
      <c r="B42" s="178"/>
      <c r="C42" s="189"/>
      <c r="D42" s="178">
        <v>11</v>
      </c>
      <c r="E42" s="187" t="s">
        <v>90</v>
      </c>
    </row>
    <row r="43" spans="1:5" s="188" customFormat="1" ht="42.75">
      <c r="A43" s="324" t="s">
        <v>91</v>
      </c>
      <c r="B43" s="178">
        <v>4</v>
      </c>
      <c r="C43" s="179" t="s">
        <v>92</v>
      </c>
      <c r="D43" s="178">
        <v>12</v>
      </c>
      <c r="E43" s="190" t="s">
        <v>93</v>
      </c>
    </row>
    <row r="44" spans="1:5" s="188" customFormat="1" ht="55.5" customHeight="1">
      <c r="A44" s="324"/>
      <c r="B44" s="178">
        <v>5</v>
      </c>
      <c r="C44" s="179" t="s">
        <v>94</v>
      </c>
      <c r="D44" s="178"/>
      <c r="E44" s="179"/>
    </row>
    <row r="45" spans="1:5" s="188" customFormat="1" ht="42.75">
      <c r="A45" s="324"/>
      <c r="B45" s="178">
        <v>6</v>
      </c>
      <c r="C45" s="179" t="s">
        <v>95</v>
      </c>
      <c r="D45" s="178">
        <v>13</v>
      </c>
      <c r="E45" s="179" t="s">
        <v>96</v>
      </c>
    </row>
    <row r="46" spans="1:5" s="188" customFormat="1" ht="61.5" customHeight="1">
      <c r="A46" s="324"/>
      <c r="B46" s="178">
        <v>7</v>
      </c>
      <c r="C46" s="179" t="s">
        <v>97</v>
      </c>
      <c r="D46" s="178">
        <v>14</v>
      </c>
      <c r="E46" s="179" t="s">
        <v>98</v>
      </c>
    </row>
    <row r="47" spans="1:5" ht="71.25" customHeight="1">
      <c r="A47" s="324"/>
      <c r="B47" s="178">
        <v>8</v>
      </c>
      <c r="C47" s="190" t="s">
        <v>99</v>
      </c>
      <c r="D47" s="178">
        <v>15</v>
      </c>
      <c r="E47" s="179" t="s">
        <v>100</v>
      </c>
    </row>
    <row r="48" spans="1:5" ht="105" customHeight="1">
      <c r="A48" s="324"/>
      <c r="B48" s="178">
        <v>9</v>
      </c>
      <c r="C48" s="179" t="s">
        <v>101</v>
      </c>
      <c r="D48" s="178">
        <v>16</v>
      </c>
      <c r="E48" s="179" t="s">
        <v>102</v>
      </c>
    </row>
    <row r="49" spans="1:5" ht="75.599999999999994" customHeight="1">
      <c r="A49" s="324" t="s">
        <v>103</v>
      </c>
      <c r="B49" s="178">
        <v>10</v>
      </c>
      <c r="C49" s="179" t="s">
        <v>104</v>
      </c>
      <c r="D49" s="178">
        <v>17</v>
      </c>
      <c r="E49" s="179" t="s">
        <v>105</v>
      </c>
    </row>
    <row r="50" spans="1:5" ht="62.45" customHeight="1">
      <c r="A50" s="324"/>
      <c r="B50" s="178">
        <v>11</v>
      </c>
      <c r="C50" s="179" t="s">
        <v>106</v>
      </c>
      <c r="D50" s="180">
        <v>18</v>
      </c>
      <c r="E50" s="179" t="s">
        <v>107</v>
      </c>
    </row>
    <row r="51" spans="1:5" ht="28.5">
      <c r="A51" s="324"/>
      <c r="B51" s="178">
        <v>12</v>
      </c>
      <c r="C51" s="179" t="s">
        <v>108</v>
      </c>
      <c r="D51" s="180">
        <v>19</v>
      </c>
      <c r="E51" s="179" t="s">
        <v>109</v>
      </c>
    </row>
    <row r="52" spans="1:5" ht="57">
      <c r="A52" s="324" t="s">
        <v>110</v>
      </c>
      <c r="B52" s="178">
        <v>13</v>
      </c>
      <c r="C52" s="179" t="s">
        <v>111</v>
      </c>
      <c r="D52" s="180">
        <v>20</v>
      </c>
      <c r="E52" s="190" t="s">
        <v>112</v>
      </c>
    </row>
    <row r="53" spans="1:5" ht="28.5">
      <c r="A53" s="324"/>
      <c r="B53" s="178">
        <v>14</v>
      </c>
      <c r="C53" s="179" t="s">
        <v>113</v>
      </c>
      <c r="D53" s="180">
        <v>21</v>
      </c>
      <c r="E53" s="190" t="s">
        <v>114</v>
      </c>
    </row>
    <row r="54" spans="1:5" ht="71.25">
      <c r="A54" s="324"/>
      <c r="B54" s="178">
        <v>15</v>
      </c>
      <c r="C54" s="179" t="s">
        <v>115</v>
      </c>
      <c r="D54" s="180"/>
      <c r="E54" s="190"/>
    </row>
    <row r="55" spans="1:5" ht="28.5">
      <c r="A55" s="324"/>
      <c r="B55" s="178">
        <v>16</v>
      </c>
      <c r="C55" s="179" t="s">
        <v>116</v>
      </c>
      <c r="D55" s="180"/>
      <c r="E55" s="190"/>
    </row>
    <row r="56" spans="1:5">
      <c r="A56" s="324"/>
      <c r="B56" s="178">
        <v>17</v>
      </c>
      <c r="C56" s="179" t="s">
        <v>117</v>
      </c>
      <c r="D56" s="180"/>
      <c r="E56" s="190"/>
    </row>
    <row r="57" spans="1:5" ht="28.5">
      <c r="A57" s="324"/>
      <c r="B57" s="178">
        <v>18</v>
      </c>
      <c r="C57" s="179" t="s">
        <v>118</v>
      </c>
      <c r="D57" s="180"/>
      <c r="E57" s="190"/>
    </row>
    <row r="58" spans="1:5">
      <c r="A58" s="324"/>
      <c r="B58" s="178">
        <v>19</v>
      </c>
      <c r="C58" s="179" t="s">
        <v>119</v>
      </c>
      <c r="D58" s="180"/>
      <c r="E58" s="190"/>
    </row>
    <row r="59" spans="1:5" ht="28.5">
      <c r="A59" s="324"/>
      <c r="B59" s="178">
        <v>20</v>
      </c>
      <c r="C59" s="179" t="s">
        <v>120</v>
      </c>
      <c r="D59" s="180"/>
      <c r="E59" s="190"/>
    </row>
    <row r="60" spans="1:5" ht="28.5">
      <c r="A60" s="324"/>
      <c r="B60" s="178">
        <v>21</v>
      </c>
      <c r="C60" s="179" t="s">
        <v>121</v>
      </c>
      <c r="D60" s="180"/>
      <c r="E60" s="190"/>
    </row>
    <row r="61" spans="1:5">
      <c r="A61" s="324"/>
      <c r="B61" s="178">
        <v>22</v>
      </c>
      <c r="C61" s="179" t="s">
        <v>122</v>
      </c>
      <c r="D61" s="180"/>
      <c r="E61" s="191"/>
    </row>
    <row r="62" spans="1:5" ht="42.75">
      <c r="A62" s="324" t="s">
        <v>123</v>
      </c>
      <c r="B62" s="178">
        <v>23</v>
      </c>
      <c r="C62" s="179" t="s">
        <v>124</v>
      </c>
      <c r="D62" s="180">
        <v>22</v>
      </c>
      <c r="E62" s="190" t="s">
        <v>125</v>
      </c>
    </row>
    <row r="63" spans="1:5" ht="42.75">
      <c r="A63" s="324"/>
      <c r="B63" s="178">
        <v>24</v>
      </c>
      <c r="C63" s="179" t="s">
        <v>126</v>
      </c>
      <c r="D63" s="180">
        <v>23</v>
      </c>
      <c r="E63" s="179" t="s">
        <v>127</v>
      </c>
    </row>
    <row r="64" spans="1:5">
      <c r="A64" s="324"/>
      <c r="B64" s="178">
        <v>25</v>
      </c>
      <c r="C64" s="179" t="s">
        <v>128</v>
      </c>
      <c r="D64" s="180"/>
      <c r="E64" s="190"/>
    </row>
    <row r="65" spans="1:10" ht="42.75">
      <c r="A65" s="322" t="s">
        <v>129</v>
      </c>
      <c r="B65" s="178">
        <v>26</v>
      </c>
      <c r="C65" s="179" t="s">
        <v>130</v>
      </c>
      <c r="D65" s="180">
        <v>24</v>
      </c>
      <c r="E65" s="190" t="s">
        <v>131</v>
      </c>
    </row>
    <row r="66" spans="1:10" ht="45" customHeight="1">
      <c r="A66" s="325"/>
      <c r="B66" s="178"/>
      <c r="C66" s="179"/>
      <c r="D66" s="180"/>
      <c r="E66" s="180"/>
    </row>
    <row r="67" spans="1:10" ht="77.099999999999994" customHeight="1">
      <c r="A67" s="324" t="s">
        <v>132</v>
      </c>
      <c r="B67" s="178">
        <v>27</v>
      </c>
      <c r="C67" s="179" t="s">
        <v>133</v>
      </c>
      <c r="D67" s="180">
        <v>25</v>
      </c>
      <c r="E67" s="179" t="s">
        <v>134</v>
      </c>
    </row>
    <row r="68" spans="1:10" ht="15.95" customHeight="1">
      <c r="A68" s="324"/>
      <c r="B68" s="178"/>
      <c r="C68" s="179"/>
      <c r="D68" s="180">
        <v>26</v>
      </c>
      <c r="E68" s="179" t="s">
        <v>135</v>
      </c>
    </row>
    <row r="69" spans="1:10" ht="50.1" customHeight="1">
      <c r="A69" s="324" t="s">
        <v>136</v>
      </c>
      <c r="B69" s="178">
        <v>28</v>
      </c>
      <c r="C69" s="190" t="s">
        <v>137</v>
      </c>
      <c r="D69" s="180">
        <v>27</v>
      </c>
      <c r="E69" s="190" t="s">
        <v>138</v>
      </c>
    </row>
    <row r="70" spans="1:10" ht="50.1" customHeight="1">
      <c r="A70" s="324"/>
      <c r="B70" s="178">
        <v>29</v>
      </c>
      <c r="C70" s="190" t="s">
        <v>139</v>
      </c>
      <c r="D70" s="180">
        <v>28</v>
      </c>
      <c r="E70" s="190" t="s">
        <v>140</v>
      </c>
    </row>
    <row r="71" spans="1:10" ht="50.1" customHeight="1">
      <c r="A71" s="324"/>
      <c r="B71" s="178"/>
      <c r="C71" s="181"/>
      <c r="D71" s="180">
        <v>29</v>
      </c>
      <c r="E71" s="190" t="s">
        <v>141</v>
      </c>
    </row>
    <row r="72" spans="1:10" ht="50.1" customHeight="1">
      <c r="A72" s="324"/>
      <c r="B72" s="178"/>
      <c r="C72" s="192"/>
      <c r="D72" s="180">
        <v>30</v>
      </c>
      <c r="E72" s="190" t="s">
        <v>142</v>
      </c>
    </row>
    <row r="73" spans="1:10" ht="50.1" customHeight="1">
      <c r="A73" s="324"/>
      <c r="B73" s="178"/>
      <c r="C73" s="190"/>
      <c r="D73" s="180">
        <v>31</v>
      </c>
      <c r="E73" s="190" t="s">
        <v>143</v>
      </c>
    </row>
    <row r="74" spans="1:10" ht="50.1" customHeight="1">
      <c r="A74" s="324"/>
      <c r="B74" s="178"/>
      <c r="C74" s="190"/>
      <c r="D74" s="180">
        <v>32</v>
      </c>
      <c r="E74" s="190" t="s">
        <v>144</v>
      </c>
    </row>
    <row r="75" spans="1:10" ht="50.1" customHeight="1">
      <c r="A75" s="324"/>
      <c r="B75" s="178"/>
      <c r="C75" s="190"/>
      <c r="D75" s="180">
        <v>33</v>
      </c>
      <c r="E75" s="192" t="s">
        <v>145</v>
      </c>
    </row>
    <row r="76" spans="1:10" ht="39.950000000000003" customHeight="1">
      <c r="A76" s="324"/>
      <c r="B76" s="178"/>
      <c r="C76" s="180"/>
      <c r="D76" s="180">
        <v>34</v>
      </c>
      <c r="E76" s="190" t="s">
        <v>146</v>
      </c>
    </row>
    <row r="77" spans="1:10" ht="39.950000000000003" customHeight="1">
      <c r="A77" s="322" t="s">
        <v>147</v>
      </c>
      <c r="B77" s="178">
        <v>30</v>
      </c>
      <c r="C77" s="179" t="s">
        <v>148</v>
      </c>
      <c r="D77" s="180">
        <v>35</v>
      </c>
      <c r="E77" s="179" t="s">
        <v>149</v>
      </c>
    </row>
    <row r="78" spans="1:10" ht="72" customHeight="1">
      <c r="A78" s="323"/>
      <c r="B78" s="178">
        <v>31</v>
      </c>
      <c r="C78" s="179" t="s">
        <v>150</v>
      </c>
      <c r="D78" s="180">
        <v>36</v>
      </c>
      <c r="E78" s="179" t="s">
        <v>151</v>
      </c>
    </row>
    <row r="79" spans="1:10" ht="72" customHeight="1">
      <c r="A79" s="323"/>
      <c r="B79" s="178">
        <v>32</v>
      </c>
      <c r="C79" s="179" t="s">
        <v>152</v>
      </c>
      <c r="D79" s="193">
        <v>37</v>
      </c>
      <c r="E79" s="179" t="s">
        <v>153</v>
      </c>
    </row>
    <row r="80" spans="1:10" ht="72" customHeight="1">
      <c r="A80" s="323"/>
      <c r="B80" s="178">
        <v>33</v>
      </c>
      <c r="C80" s="179" t="s">
        <v>154</v>
      </c>
      <c r="D80" s="193">
        <v>38</v>
      </c>
      <c r="E80" s="179" t="s">
        <v>155</v>
      </c>
      <c r="J80" s="168" t="s">
        <v>32</v>
      </c>
    </row>
    <row r="81" spans="1:5" ht="72" customHeight="1">
      <c r="A81" s="323"/>
      <c r="B81" s="194">
        <v>34</v>
      </c>
      <c r="C81" s="195" t="s">
        <v>156</v>
      </c>
      <c r="D81" s="196">
        <v>39</v>
      </c>
      <c r="E81" s="195" t="s">
        <v>157</v>
      </c>
    </row>
    <row r="82" spans="1:5" ht="72" customHeight="1">
      <c r="A82" s="197"/>
      <c r="B82" s="198"/>
      <c r="C82" s="199"/>
      <c r="D82" s="198"/>
      <c r="E82" s="199"/>
    </row>
  </sheetData>
  <mergeCells count="25">
    <mergeCell ref="A9:E9"/>
    <mergeCell ref="A11:A12"/>
    <mergeCell ref="A13:A15"/>
    <mergeCell ref="A16:A22"/>
    <mergeCell ref="A49:A51"/>
    <mergeCell ref="A43:A48"/>
    <mergeCell ref="A23:A26"/>
    <mergeCell ref="A28:A29"/>
    <mergeCell ref="A30:E30"/>
    <mergeCell ref="A32:A38"/>
    <mergeCell ref="A39:A42"/>
    <mergeCell ref="B1:D1"/>
    <mergeCell ref="B2:C2"/>
    <mergeCell ref="B4:E4"/>
    <mergeCell ref="A6:A7"/>
    <mergeCell ref="B6:C6"/>
    <mergeCell ref="D6:E6"/>
    <mergeCell ref="B7:C7"/>
    <mergeCell ref="D7:E7"/>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4"/>
  <sheetViews>
    <sheetView zoomScale="120" zoomScaleNormal="120" workbookViewId="0">
      <selection activeCell="J1" sqref="J1"/>
    </sheetView>
  </sheetViews>
  <sheetFormatPr baseColWidth="10" defaultColWidth="10.42578125" defaultRowHeight="15"/>
  <cols>
    <col min="1" max="1" width="60.85546875" style="217" customWidth="1"/>
    <col min="2" max="2" width="15.85546875" style="218" customWidth="1"/>
    <col min="3" max="5" width="15.85546875" style="219" customWidth="1"/>
    <col min="6" max="6" width="40.85546875" style="217" customWidth="1"/>
    <col min="7" max="7" width="2.7109375" style="203" customWidth="1"/>
    <col min="8" max="16384" width="10.42578125" style="203"/>
  </cols>
  <sheetData>
    <row r="1" spans="1:6" ht="88.5" customHeight="1">
      <c r="A1" s="202"/>
      <c r="B1" s="339" t="s">
        <v>158</v>
      </c>
      <c r="C1" s="339"/>
      <c r="D1" s="339"/>
      <c r="E1" s="339"/>
      <c r="F1" s="202"/>
    </row>
    <row r="2" spans="1:6" ht="22.5" customHeight="1">
      <c r="A2" s="342" t="s">
        <v>159</v>
      </c>
      <c r="B2" s="342"/>
      <c r="C2" s="342"/>
      <c r="D2" s="342"/>
      <c r="E2" s="342"/>
      <c r="F2" s="342"/>
    </row>
    <row r="3" spans="1:6">
      <c r="A3" s="340" t="s">
        <v>160</v>
      </c>
      <c r="B3" s="341" t="s">
        <v>161</v>
      </c>
      <c r="C3" s="341"/>
      <c r="D3" s="341"/>
      <c r="E3" s="341"/>
      <c r="F3" s="204" t="s">
        <v>162</v>
      </c>
    </row>
    <row r="4" spans="1:6">
      <c r="A4" s="340"/>
      <c r="B4" s="205" t="s">
        <v>163</v>
      </c>
      <c r="C4" s="205" t="s">
        <v>164</v>
      </c>
      <c r="D4" s="205" t="s">
        <v>165</v>
      </c>
      <c r="E4" s="205" t="s">
        <v>166</v>
      </c>
      <c r="F4" s="206"/>
    </row>
    <row r="5" spans="1:6" ht="28.5" customHeight="1">
      <c r="A5" s="207" t="s">
        <v>167</v>
      </c>
      <c r="B5" s="208"/>
      <c r="C5" s="209"/>
      <c r="D5" s="209">
        <v>8.9</v>
      </c>
      <c r="E5" s="209">
        <v>13.16</v>
      </c>
      <c r="F5" s="210" t="s">
        <v>168</v>
      </c>
    </row>
    <row r="6" spans="1:6" ht="46.5" customHeight="1">
      <c r="A6" s="211" t="s">
        <v>169</v>
      </c>
      <c r="B6" s="208"/>
      <c r="C6" s="209"/>
      <c r="D6" s="209">
        <v>11</v>
      </c>
      <c r="E6" s="209" t="s">
        <v>170</v>
      </c>
      <c r="F6" s="210" t="s">
        <v>168</v>
      </c>
    </row>
    <row r="7" spans="1:6" ht="30">
      <c r="A7" s="211" t="s">
        <v>171</v>
      </c>
      <c r="B7" s="212"/>
      <c r="C7" s="213"/>
      <c r="D7" s="213">
        <v>1</v>
      </c>
      <c r="E7" s="213" t="s">
        <v>172</v>
      </c>
      <c r="F7" s="210" t="s">
        <v>168</v>
      </c>
    </row>
    <row r="8" spans="1:6" ht="64.5" customHeight="1">
      <c r="A8" s="214" t="s">
        <v>173</v>
      </c>
      <c r="B8" s="212">
        <v>16</v>
      </c>
      <c r="C8" s="213">
        <v>3.4</v>
      </c>
      <c r="D8" s="213" t="s">
        <v>174</v>
      </c>
      <c r="E8" s="213" t="s">
        <v>175</v>
      </c>
      <c r="F8" s="210" t="s">
        <v>168</v>
      </c>
    </row>
    <row r="9" spans="1:6" ht="63" customHeight="1">
      <c r="A9" s="214" t="s">
        <v>176</v>
      </c>
      <c r="B9" s="212" t="s">
        <v>177</v>
      </c>
      <c r="C9" s="212">
        <v>7</v>
      </c>
      <c r="D9" s="209" t="s">
        <v>178</v>
      </c>
      <c r="E9" s="209" t="s">
        <v>179</v>
      </c>
      <c r="F9" s="210" t="s">
        <v>168</v>
      </c>
    </row>
    <row r="10" spans="1:6" ht="52.5" customHeight="1">
      <c r="A10" s="211" t="s">
        <v>180</v>
      </c>
      <c r="B10" s="208"/>
      <c r="C10" s="209"/>
      <c r="D10" s="209" t="s">
        <v>181</v>
      </c>
      <c r="E10" s="209">
        <v>28</v>
      </c>
      <c r="F10" s="210" t="s">
        <v>168</v>
      </c>
    </row>
    <row r="11" spans="1:6" ht="58.5" customHeight="1">
      <c r="A11" s="215" t="s">
        <v>182</v>
      </c>
      <c r="B11" s="212"/>
      <c r="C11" s="213"/>
      <c r="D11" s="213" t="s">
        <v>183</v>
      </c>
      <c r="E11" s="213">
        <v>20.21</v>
      </c>
      <c r="F11" s="216" t="s">
        <v>168</v>
      </c>
    </row>
    <row r="12" spans="1:6" ht="40.5" customHeight="1">
      <c r="A12" s="215" t="s">
        <v>184</v>
      </c>
      <c r="B12" s="212"/>
      <c r="C12" s="213"/>
      <c r="D12" s="209" t="s">
        <v>185</v>
      </c>
      <c r="E12" s="213" t="s">
        <v>186</v>
      </c>
      <c r="F12" s="216" t="s">
        <v>168</v>
      </c>
    </row>
    <row r="13" spans="1:6" ht="41.25" customHeight="1">
      <c r="A13" s="215" t="s">
        <v>187</v>
      </c>
      <c r="B13" s="212">
        <v>2.17</v>
      </c>
      <c r="C13" s="213">
        <v>8</v>
      </c>
      <c r="D13" s="213">
        <v>1</v>
      </c>
      <c r="E13" s="213" t="s">
        <v>188</v>
      </c>
      <c r="F13" s="216" t="s">
        <v>189</v>
      </c>
    </row>
    <row r="14"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4C40B41-0817-42F6-94D7-29E7BC5FB2FB}"/>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ED2A1DE-842C-485B-B865-9B7A57F14FB6}"/>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F16" sqref="F16:G16"/>
    </sheetView>
  </sheetViews>
  <sheetFormatPr baseColWidth="10" defaultColWidth="11.42578125" defaultRowHeight="14.25"/>
  <cols>
    <col min="1" max="1" width="2.7109375" style="16" customWidth="1"/>
    <col min="2" max="2" width="24.7109375" style="16" customWidth="1"/>
    <col min="3" max="3" width="11.28515625" style="43" customWidth="1"/>
    <col min="4" max="4" width="19.28515625" style="43"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2" t="s">
        <v>190</v>
      </c>
      <c r="C2" s="373"/>
      <c r="D2" s="373"/>
      <c r="E2" s="373"/>
      <c r="F2" s="373"/>
      <c r="G2" s="374"/>
    </row>
    <row r="3" spans="2:9" ht="15">
      <c r="B3" s="375" t="s">
        <v>191</v>
      </c>
      <c r="C3" s="376"/>
      <c r="D3" s="377"/>
      <c r="E3" s="377"/>
      <c r="F3" s="377"/>
      <c r="G3" s="378"/>
    </row>
    <row r="4" spans="2:9" ht="88.5" customHeight="1">
      <c r="B4" s="379" t="s">
        <v>192</v>
      </c>
      <c r="C4" s="380"/>
      <c r="D4" s="380"/>
      <c r="E4" s="380"/>
      <c r="F4" s="380"/>
      <c r="G4" s="381"/>
    </row>
    <row r="5" spans="2:9" ht="15">
      <c r="B5" s="115"/>
      <c r="C5" s="116"/>
      <c r="D5" s="117"/>
      <c r="E5" s="118"/>
      <c r="F5" s="118"/>
      <c r="G5" s="118"/>
    </row>
    <row r="6" spans="2:9" ht="16.5" customHeight="1">
      <c r="B6" s="382" t="s">
        <v>193</v>
      </c>
      <c r="C6" s="383"/>
      <c r="D6" s="383"/>
      <c r="E6" s="383"/>
      <c r="F6" s="383"/>
      <c r="G6" s="384"/>
    </row>
    <row r="7" spans="2:9" ht="76.5" customHeight="1">
      <c r="B7" s="382"/>
      <c r="C7" s="383"/>
      <c r="D7" s="383"/>
      <c r="E7" s="383"/>
      <c r="F7" s="383"/>
      <c r="G7" s="384"/>
    </row>
    <row r="8" spans="2:9" ht="15" thickBot="1">
      <c r="B8" s="148"/>
      <c r="C8" s="149"/>
      <c r="D8" s="149"/>
      <c r="E8" s="150"/>
      <c r="F8" s="151"/>
      <c r="G8" s="151"/>
    </row>
    <row r="9" spans="2:9">
      <c r="B9" s="152"/>
      <c r="C9" s="153" t="s">
        <v>194</v>
      </c>
      <c r="D9" s="368" t="s">
        <v>195</v>
      </c>
      <c r="E9" s="369"/>
      <c r="F9" s="370" t="s">
        <v>196</v>
      </c>
      <c r="G9" s="371"/>
    </row>
    <row r="10" spans="2:9" ht="15" customHeight="1">
      <c r="B10" s="154"/>
      <c r="C10" s="121">
        <v>5</v>
      </c>
      <c r="D10" s="387" t="s">
        <v>197</v>
      </c>
      <c r="E10" s="388"/>
      <c r="F10" s="351" t="s">
        <v>198</v>
      </c>
      <c r="G10" s="352"/>
      <c r="H10" s="344"/>
      <c r="I10" s="344"/>
    </row>
    <row r="11" spans="2:9">
      <c r="B11" s="154"/>
      <c r="C11" s="121">
        <v>5</v>
      </c>
      <c r="D11" s="387" t="s">
        <v>199</v>
      </c>
      <c r="E11" s="388"/>
      <c r="F11" s="351" t="s">
        <v>200</v>
      </c>
      <c r="G11" s="352"/>
      <c r="H11" s="344"/>
      <c r="I11" s="344"/>
    </row>
    <row r="12" spans="2:9">
      <c r="B12" s="154"/>
      <c r="C12" s="121">
        <v>5</v>
      </c>
      <c r="D12" s="387" t="s">
        <v>201</v>
      </c>
      <c r="E12" s="388"/>
      <c r="F12" s="351" t="s">
        <v>202</v>
      </c>
      <c r="G12" s="352"/>
      <c r="H12" s="344"/>
      <c r="I12" s="344"/>
    </row>
    <row r="13" spans="2:9" ht="27.75" customHeight="1">
      <c r="B13" s="154"/>
      <c r="C13" s="121">
        <v>5</v>
      </c>
      <c r="D13" s="387" t="s">
        <v>203</v>
      </c>
      <c r="E13" s="388"/>
      <c r="F13" s="351" t="s">
        <v>204</v>
      </c>
      <c r="G13" s="352"/>
      <c r="H13" s="344"/>
      <c r="I13" s="344"/>
    </row>
    <row r="14" spans="2:9">
      <c r="B14" s="154"/>
      <c r="C14" s="121">
        <v>5</v>
      </c>
      <c r="D14" s="387" t="s">
        <v>205</v>
      </c>
      <c r="E14" s="388"/>
      <c r="F14" s="351" t="s">
        <v>206</v>
      </c>
      <c r="G14" s="352"/>
      <c r="H14" s="344"/>
      <c r="I14" s="344"/>
    </row>
    <row r="15" spans="2:9" ht="41.25" customHeight="1">
      <c r="B15" s="154"/>
      <c r="C15" s="121">
        <v>5</v>
      </c>
      <c r="D15" s="387" t="s">
        <v>207</v>
      </c>
      <c r="E15" s="388"/>
      <c r="F15" s="351" t="s">
        <v>208</v>
      </c>
      <c r="G15" s="352"/>
      <c r="H15" s="344"/>
      <c r="I15" s="344"/>
    </row>
    <row r="16" spans="2:9" ht="41.25" customHeight="1">
      <c r="B16" s="154"/>
      <c r="C16" s="121">
        <v>5</v>
      </c>
      <c r="D16" s="385" t="s">
        <v>209</v>
      </c>
      <c r="E16" s="386"/>
      <c r="F16" s="351" t="s">
        <v>210</v>
      </c>
      <c r="G16" s="352"/>
      <c r="H16" s="344"/>
      <c r="I16" s="344"/>
    </row>
    <row r="17" spans="2:9" ht="51.75" customHeight="1">
      <c r="B17" s="154"/>
      <c r="C17" s="121">
        <v>5</v>
      </c>
      <c r="D17" s="386" t="s">
        <v>211</v>
      </c>
      <c r="E17" s="389"/>
      <c r="F17" s="351" t="s">
        <v>212</v>
      </c>
      <c r="G17" s="352"/>
      <c r="H17" s="344"/>
      <c r="I17" s="344"/>
    </row>
    <row r="18" spans="2:9" ht="51.75" customHeight="1">
      <c r="B18" s="154"/>
      <c r="C18" s="121">
        <v>5</v>
      </c>
      <c r="D18" s="385" t="s">
        <v>213</v>
      </c>
      <c r="E18" s="386"/>
      <c r="F18" s="351" t="s">
        <v>214</v>
      </c>
      <c r="G18" s="352"/>
      <c r="H18" s="344"/>
      <c r="I18" s="344"/>
    </row>
    <row r="19" spans="2:9" ht="51.75" customHeight="1">
      <c r="B19" s="154"/>
      <c r="C19" s="121">
        <v>5</v>
      </c>
      <c r="D19" s="122" t="s">
        <v>215</v>
      </c>
      <c r="E19" s="123"/>
      <c r="F19" s="351" t="s">
        <v>216</v>
      </c>
      <c r="G19" s="352"/>
      <c r="H19" s="344"/>
      <c r="I19" s="344"/>
    </row>
    <row r="20" spans="2:9" ht="51.75" customHeight="1">
      <c r="B20" s="154"/>
      <c r="C20" s="121">
        <v>5</v>
      </c>
      <c r="D20" s="122" t="s">
        <v>217</v>
      </c>
      <c r="E20" s="123"/>
      <c r="F20" s="351" t="s">
        <v>218</v>
      </c>
      <c r="G20" s="352"/>
      <c r="H20" s="344"/>
      <c r="I20" s="344"/>
    </row>
    <row r="21" spans="2:9" ht="66.75" customHeight="1">
      <c r="B21" s="154"/>
      <c r="C21" s="121">
        <v>5</v>
      </c>
      <c r="D21" s="385" t="s">
        <v>219</v>
      </c>
      <c r="E21" s="386"/>
      <c r="F21" s="351" t="s">
        <v>220</v>
      </c>
      <c r="G21" s="352"/>
      <c r="H21" s="344"/>
      <c r="I21" s="344"/>
    </row>
    <row r="22" spans="2:9" ht="36" customHeight="1">
      <c r="B22" s="154"/>
      <c r="C22" s="121">
        <v>5</v>
      </c>
      <c r="D22" s="398" t="s">
        <v>221</v>
      </c>
      <c r="E22" s="399"/>
      <c r="F22" s="351" t="s">
        <v>222</v>
      </c>
      <c r="G22" s="352"/>
      <c r="H22" s="350"/>
      <c r="I22" s="350"/>
    </row>
    <row r="23" spans="2:9" ht="26.25" customHeight="1">
      <c r="B23" s="154"/>
      <c r="C23" s="121">
        <v>5</v>
      </c>
      <c r="D23" s="353" t="s">
        <v>223</v>
      </c>
      <c r="E23" s="353"/>
      <c r="F23" s="354" t="s">
        <v>224</v>
      </c>
      <c r="G23" s="352"/>
      <c r="H23" s="344"/>
      <c r="I23" s="344"/>
    </row>
    <row r="24" spans="2:9" ht="26.25" customHeight="1">
      <c r="B24" s="154"/>
      <c r="C24" s="121">
        <v>5</v>
      </c>
      <c r="D24" s="353" t="s">
        <v>225</v>
      </c>
      <c r="E24" s="353"/>
      <c r="F24" s="354" t="s">
        <v>226</v>
      </c>
      <c r="G24" s="352"/>
      <c r="H24" s="344"/>
      <c r="I24" s="344"/>
    </row>
    <row r="25" spans="2:9" ht="26.25" customHeight="1">
      <c r="B25" s="154"/>
      <c r="C25" s="121">
        <v>5</v>
      </c>
      <c r="D25" s="390" t="s">
        <v>227</v>
      </c>
      <c r="E25" s="391"/>
      <c r="F25" s="354" t="s">
        <v>228</v>
      </c>
      <c r="G25" s="352"/>
      <c r="H25" s="344"/>
      <c r="I25" s="344"/>
    </row>
    <row r="26" spans="2:9" ht="27" customHeight="1">
      <c r="B26" s="155"/>
      <c r="C26" s="347" t="s">
        <v>229</v>
      </c>
      <c r="D26" s="348"/>
      <c r="E26" s="348"/>
      <c r="F26" s="348"/>
      <c r="G26" s="349"/>
    </row>
    <row r="27" spans="2:9" ht="27" customHeight="1">
      <c r="B27" s="395" t="s">
        <v>230</v>
      </c>
      <c r="C27" s="396"/>
      <c r="D27" s="396"/>
      <c r="E27" s="396"/>
      <c r="F27" s="396"/>
      <c r="G27" s="397"/>
    </row>
    <row r="28" spans="2:9" ht="10.5" customHeight="1">
      <c r="B28" s="156"/>
      <c r="D28" s="124"/>
      <c r="E28" s="125"/>
      <c r="F28" s="126"/>
      <c r="G28" s="126"/>
    </row>
    <row r="29" spans="2:9">
      <c r="B29" s="156"/>
      <c r="C29" s="157"/>
      <c r="D29" s="392" t="s">
        <v>195</v>
      </c>
      <c r="E29" s="392"/>
      <c r="F29" s="393" t="s">
        <v>196</v>
      </c>
      <c r="G29" s="394"/>
    </row>
    <row r="30" spans="2:9">
      <c r="B30" s="156"/>
      <c r="D30" s="355" t="s">
        <v>197</v>
      </c>
      <c r="E30" s="355"/>
      <c r="F30" s="356" t="s">
        <v>231</v>
      </c>
      <c r="G30" s="357"/>
      <c r="H30" s="344"/>
      <c r="I30" s="344"/>
    </row>
    <row r="31" spans="2:9">
      <c r="B31" s="156"/>
      <c r="D31" s="355" t="s">
        <v>199</v>
      </c>
      <c r="E31" s="355"/>
      <c r="F31" s="356" t="s">
        <v>232</v>
      </c>
      <c r="G31" s="357"/>
      <c r="H31" s="344"/>
      <c r="I31" s="344"/>
    </row>
    <row r="32" spans="2:9">
      <c r="B32" s="156"/>
      <c r="D32" s="355" t="s">
        <v>201</v>
      </c>
      <c r="E32" s="355"/>
      <c r="F32" s="356" t="s">
        <v>233</v>
      </c>
      <c r="G32" s="357"/>
      <c r="H32" s="344"/>
      <c r="I32" s="344"/>
    </row>
    <row r="33" spans="2:9">
      <c r="B33" s="156"/>
      <c r="D33" s="355" t="s">
        <v>203</v>
      </c>
      <c r="E33" s="355"/>
      <c r="F33" s="356" t="s">
        <v>234</v>
      </c>
      <c r="G33" s="357"/>
      <c r="H33" s="344"/>
      <c r="I33" s="344"/>
    </row>
    <row r="34" spans="2:9">
      <c r="B34" s="156"/>
      <c r="D34" s="355" t="s">
        <v>205</v>
      </c>
      <c r="E34" s="355"/>
      <c r="F34" s="356" t="s">
        <v>235</v>
      </c>
      <c r="G34" s="357"/>
      <c r="H34" s="344"/>
      <c r="I34" s="344"/>
    </row>
    <row r="35" spans="2:9" ht="40.9" customHeight="1">
      <c r="B35" s="156"/>
      <c r="D35" s="355" t="s">
        <v>236</v>
      </c>
      <c r="E35" s="355"/>
      <c r="F35" s="356" t="s">
        <v>237</v>
      </c>
      <c r="G35" s="357"/>
      <c r="H35" s="344"/>
      <c r="I35" s="344"/>
    </row>
    <row r="36" spans="2:9" ht="42" customHeight="1">
      <c r="B36" s="119"/>
      <c r="C36" s="120"/>
      <c r="D36" s="355" t="s">
        <v>238</v>
      </c>
      <c r="E36" s="355"/>
      <c r="F36" s="356" t="s">
        <v>239</v>
      </c>
      <c r="G36" s="357"/>
      <c r="H36" s="343"/>
      <c r="I36" s="343"/>
    </row>
    <row r="37" spans="2:9" ht="30.75" customHeight="1">
      <c r="B37" s="119"/>
      <c r="C37" s="120"/>
      <c r="D37" s="355" t="s">
        <v>240</v>
      </c>
      <c r="E37" s="355"/>
      <c r="F37" s="345" t="s">
        <v>241</v>
      </c>
      <c r="G37" s="346"/>
      <c r="H37" s="343"/>
      <c r="I37" s="343"/>
    </row>
    <row r="38" spans="2:9" ht="33" customHeight="1">
      <c r="B38" s="119"/>
      <c r="C38" s="120"/>
      <c r="D38" s="355" t="s">
        <v>242</v>
      </c>
      <c r="E38" s="355"/>
      <c r="F38" s="345" t="s">
        <v>241</v>
      </c>
      <c r="G38" s="346"/>
      <c r="H38" s="343"/>
      <c r="I38" s="343"/>
    </row>
    <row r="39" spans="2:9" ht="30" customHeight="1">
      <c r="B39" s="119"/>
      <c r="C39" s="120"/>
      <c r="D39" s="355" t="s">
        <v>243</v>
      </c>
      <c r="E39" s="355"/>
      <c r="F39" s="345" t="s">
        <v>241</v>
      </c>
      <c r="G39" s="346"/>
      <c r="H39" s="343"/>
      <c r="I39" s="343"/>
    </row>
    <row r="40" spans="2:9" ht="30" customHeight="1">
      <c r="B40" s="119"/>
      <c r="C40" s="120"/>
      <c r="D40" s="355" t="s">
        <v>244</v>
      </c>
      <c r="E40" s="355"/>
      <c r="F40" s="345" t="s">
        <v>241</v>
      </c>
      <c r="G40" s="346"/>
      <c r="H40" s="343"/>
      <c r="I40" s="343"/>
    </row>
    <row r="41" spans="2:9" ht="30" customHeight="1">
      <c r="B41" s="119"/>
      <c r="C41" s="120"/>
      <c r="D41" s="364" t="s">
        <v>245</v>
      </c>
      <c r="E41" s="365"/>
      <c r="F41" s="356" t="s">
        <v>246</v>
      </c>
      <c r="G41" s="357"/>
      <c r="H41" s="343"/>
      <c r="I41" s="343"/>
    </row>
    <row r="42" spans="2:9" ht="35.25" customHeight="1">
      <c r="B42" s="119"/>
      <c r="C42" s="120"/>
      <c r="D42" s="355" t="s">
        <v>247</v>
      </c>
      <c r="E42" s="355"/>
      <c r="F42" s="356" t="s">
        <v>248</v>
      </c>
      <c r="G42" s="357"/>
      <c r="H42" s="343"/>
      <c r="I42" s="343"/>
    </row>
    <row r="43" spans="2:9" ht="31.5" customHeight="1">
      <c r="B43" s="119"/>
      <c r="C43" s="120"/>
      <c r="D43" s="355" t="s">
        <v>240</v>
      </c>
      <c r="E43" s="355"/>
      <c r="F43" s="345" t="s">
        <v>241</v>
      </c>
      <c r="G43" s="346"/>
      <c r="H43" s="343"/>
      <c r="I43" s="343"/>
    </row>
    <row r="44" spans="2:9" ht="35.25" customHeight="1">
      <c r="B44" s="119"/>
      <c r="C44" s="120"/>
      <c r="D44" s="355" t="s">
        <v>249</v>
      </c>
      <c r="E44" s="355"/>
      <c r="F44" s="345" t="s">
        <v>241</v>
      </c>
      <c r="G44" s="346"/>
      <c r="H44" s="343"/>
      <c r="I44" s="343"/>
    </row>
    <row r="45" spans="2:9" ht="57" customHeight="1">
      <c r="B45" s="119"/>
      <c r="C45" s="120"/>
      <c r="D45" s="355" t="s">
        <v>244</v>
      </c>
      <c r="E45" s="355"/>
      <c r="F45" s="345" t="s">
        <v>241</v>
      </c>
      <c r="G45" s="346"/>
      <c r="H45" s="343"/>
      <c r="I45" s="343"/>
    </row>
    <row r="46" spans="2:9" ht="32.25" customHeight="1">
      <c r="B46" s="119"/>
      <c r="C46" s="120"/>
      <c r="D46" s="355" t="s">
        <v>242</v>
      </c>
      <c r="E46" s="355"/>
      <c r="F46" s="345" t="s">
        <v>241</v>
      </c>
      <c r="G46" s="346"/>
      <c r="H46" s="343"/>
      <c r="I46" s="343"/>
    </row>
    <row r="47" spans="2:9" ht="32.25" customHeight="1">
      <c r="B47" s="119"/>
      <c r="C47" s="120"/>
      <c r="D47" s="364" t="s">
        <v>250</v>
      </c>
      <c r="E47" s="365"/>
      <c r="F47" s="366" t="s">
        <v>251</v>
      </c>
      <c r="G47" s="367"/>
      <c r="H47" s="343"/>
      <c r="I47" s="343"/>
    </row>
    <row r="48" spans="2:9" ht="32.25" customHeight="1">
      <c r="B48" s="119"/>
      <c r="C48" s="120"/>
      <c r="D48" s="355" t="s">
        <v>252</v>
      </c>
      <c r="E48" s="355"/>
      <c r="F48" s="356" t="s">
        <v>253</v>
      </c>
      <c r="G48" s="357"/>
      <c r="H48" s="343"/>
      <c r="I48" s="343"/>
    </row>
    <row r="49" spans="2:9" ht="32.25" customHeight="1">
      <c r="B49" s="119"/>
      <c r="C49" s="120"/>
      <c r="D49" s="355" t="s">
        <v>254</v>
      </c>
      <c r="E49" s="355"/>
      <c r="F49" s="356" t="s">
        <v>255</v>
      </c>
      <c r="G49" s="357"/>
      <c r="H49" s="343"/>
      <c r="I49" s="343"/>
    </row>
    <row r="50" spans="2:9" ht="32.25" customHeight="1">
      <c r="B50" s="119"/>
      <c r="C50" s="120"/>
      <c r="D50" s="355" t="s">
        <v>256</v>
      </c>
      <c r="E50" s="355"/>
      <c r="F50" s="356" t="s">
        <v>257</v>
      </c>
      <c r="G50" s="357"/>
      <c r="H50" s="343"/>
      <c r="I50" s="343"/>
    </row>
    <row r="51" spans="2:9" ht="32.25" customHeight="1">
      <c r="B51" s="119"/>
      <c r="C51" s="120"/>
      <c r="D51" s="124"/>
      <c r="E51" s="124"/>
      <c r="F51" s="126"/>
      <c r="G51" s="126"/>
      <c r="H51" s="343"/>
      <c r="I51" s="343"/>
    </row>
    <row r="52" spans="2:9" ht="32.25" customHeight="1">
      <c r="B52" s="119"/>
      <c r="C52" s="120"/>
      <c r="D52" s="124"/>
      <c r="E52" s="124"/>
      <c r="F52" s="126"/>
      <c r="G52" s="126"/>
    </row>
    <row r="53" spans="2:9" ht="32.25" customHeight="1">
      <c r="B53" s="119"/>
      <c r="C53" s="120"/>
      <c r="D53" s="124"/>
      <c r="E53" s="124"/>
      <c r="F53" s="126"/>
      <c r="G53" s="126"/>
    </row>
    <row r="54" spans="2:9" ht="21.75" customHeight="1">
      <c r="B54" s="361" t="s">
        <v>258</v>
      </c>
      <c r="C54" s="362"/>
      <c r="D54" s="362"/>
      <c r="E54" s="362"/>
      <c r="F54" s="362"/>
      <c r="G54" s="363"/>
    </row>
    <row r="55" spans="2:9" ht="21.75" customHeight="1">
      <c r="B55" s="361" t="s">
        <v>259</v>
      </c>
      <c r="C55" s="362"/>
      <c r="D55" s="362"/>
      <c r="E55" s="362"/>
      <c r="F55" s="362"/>
      <c r="G55" s="363"/>
    </row>
    <row r="56" spans="2:9" ht="20.25" customHeight="1">
      <c r="B56" s="361" t="s">
        <v>260</v>
      </c>
      <c r="C56" s="362"/>
      <c r="D56" s="362"/>
      <c r="E56" s="362"/>
      <c r="F56" s="362"/>
      <c r="G56" s="363"/>
    </row>
    <row r="57" spans="2:9" ht="20.25" customHeight="1">
      <c r="B57" s="361" t="s">
        <v>261</v>
      </c>
      <c r="C57" s="362"/>
      <c r="D57" s="362"/>
      <c r="E57" s="362"/>
      <c r="F57" s="362"/>
      <c r="G57" s="363"/>
    </row>
    <row r="58" spans="2:9" ht="18" customHeight="1" thickBot="1">
      <c r="B58" s="358" t="s">
        <v>262</v>
      </c>
      <c r="C58" s="359"/>
      <c r="D58" s="359"/>
      <c r="E58" s="359"/>
      <c r="F58" s="359"/>
      <c r="G58" s="360"/>
    </row>
    <row r="59" spans="2:9">
      <c r="B59" s="158"/>
      <c r="C59" s="159"/>
      <c r="D59" s="158"/>
      <c r="E59" s="158"/>
      <c r="F59" s="158"/>
      <c r="G59" s="158"/>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J28"/>
  <sheetViews>
    <sheetView topLeftCell="C7" zoomScale="40" zoomScaleNormal="40" zoomScalePageLayoutView="50" workbookViewId="0">
      <selection activeCell="N26" sqref="N26:N28"/>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29"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44" width="11.42578125" style="133"/>
    <col min="245" max="16384" width="11.42578125" style="134"/>
  </cols>
  <sheetData>
    <row r="1" spans="1:244" ht="27.75">
      <c r="A1" s="419"/>
      <c r="B1" s="420"/>
      <c r="C1" s="420"/>
      <c r="D1" s="130"/>
      <c r="E1" s="131"/>
      <c r="F1" s="131"/>
      <c r="G1" s="131"/>
      <c r="H1" s="131"/>
      <c r="I1" s="131"/>
      <c r="J1" s="131"/>
      <c r="K1" s="131"/>
      <c r="L1" s="131"/>
      <c r="M1" s="131"/>
      <c r="N1" s="132"/>
      <c r="O1" s="131"/>
    </row>
    <row r="2" spans="1:244" ht="27.75">
      <c r="A2" s="421"/>
      <c r="B2" s="422"/>
      <c r="C2" s="422"/>
      <c r="D2" s="135"/>
      <c r="E2" s="136"/>
      <c r="F2" s="136"/>
      <c r="G2" s="136"/>
      <c r="H2" s="136"/>
      <c r="I2" s="136"/>
      <c r="J2" s="136"/>
      <c r="K2" s="136"/>
      <c r="L2" s="136"/>
      <c r="M2" s="136"/>
      <c r="N2" s="137"/>
      <c r="O2" s="136"/>
    </row>
    <row r="3" spans="1:244" ht="27.75">
      <c r="A3" s="138"/>
      <c r="B3" s="43"/>
      <c r="C3" s="43"/>
      <c r="D3" s="135"/>
      <c r="E3" s="136"/>
      <c r="F3" s="136"/>
      <c r="G3" s="136"/>
      <c r="H3" s="136"/>
      <c r="I3" s="136"/>
      <c r="J3" s="136"/>
      <c r="K3" s="136"/>
      <c r="L3" s="136"/>
      <c r="M3" s="136"/>
      <c r="N3" s="137"/>
      <c r="O3" s="136"/>
    </row>
    <row r="4" spans="1:244" ht="22.5" customHeight="1">
      <c r="A4" s="423" t="s">
        <v>263</v>
      </c>
      <c r="B4" s="423"/>
      <c r="C4" s="423"/>
      <c r="D4" s="430" t="s">
        <v>264</v>
      </c>
      <c r="E4" s="430"/>
      <c r="F4" s="430"/>
      <c r="G4" s="430"/>
      <c r="H4" s="430"/>
      <c r="I4" s="430"/>
      <c r="J4" s="430"/>
      <c r="K4" s="430"/>
      <c r="L4" s="430"/>
      <c r="M4" s="430"/>
      <c r="N4" s="430"/>
      <c r="O4" s="430"/>
    </row>
    <row r="5" spans="1:244" ht="87" customHeight="1">
      <c r="A5" s="423" t="s">
        <v>265</v>
      </c>
      <c r="B5" s="423"/>
      <c r="C5" s="423"/>
      <c r="D5" s="431" t="s">
        <v>467</v>
      </c>
      <c r="E5" s="431"/>
      <c r="F5" s="431"/>
      <c r="G5" s="431"/>
      <c r="H5" s="431"/>
      <c r="I5" s="431"/>
      <c r="J5" s="431"/>
      <c r="K5" s="431"/>
      <c r="L5" s="431"/>
      <c r="M5" s="431"/>
      <c r="N5" s="431"/>
      <c r="O5" s="431"/>
    </row>
    <row r="6" spans="1:244" ht="18.75" thickBot="1">
      <c r="A6" s="442" t="s">
        <v>266</v>
      </c>
      <c r="B6" s="442"/>
      <c r="C6" s="442"/>
      <c r="D6" s="160" t="s">
        <v>468</v>
      </c>
      <c r="E6" s="161"/>
      <c r="F6" s="161"/>
      <c r="G6" s="161"/>
      <c r="H6" s="161"/>
      <c r="I6" s="161"/>
      <c r="J6" s="161"/>
      <c r="K6" s="161"/>
      <c r="L6" s="161"/>
      <c r="M6" s="161"/>
      <c r="N6" s="161"/>
      <c r="O6" s="162"/>
    </row>
    <row r="7" spans="1:244" ht="15.6" customHeight="1" thickTop="1" thickBot="1">
      <c r="A7" s="139" t="s">
        <v>268</v>
      </c>
      <c r="B7" s="140"/>
      <c r="C7" s="140"/>
      <c r="D7" s="448" t="s">
        <v>269</v>
      </c>
      <c r="E7" s="445" t="s">
        <v>270</v>
      </c>
      <c r="F7" s="446"/>
      <c r="G7" s="446"/>
      <c r="H7" s="447"/>
      <c r="I7" s="439" t="s">
        <v>271</v>
      </c>
      <c r="J7" s="440"/>
      <c r="K7" s="440"/>
      <c r="L7" s="440"/>
      <c r="M7" s="441"/>
      <c r="N7" s="434" t="s">
        <v>272</v>
      </c>
      <c r="O7" s="435"/>
    </row>
    <row r="8" spans="1:244" ht="17.25" customHeight="1" thickTop="1">
      <c r="A8" s="424" t="s">
        <v>273</v>
      </c>
      <c r="B8" s="426" t="s">
        <v>274</v>
      </c>
      <c r="C8" s="141" t="s">
        <v>275</v>
      </c>
      <c r="D8" s="427"/>
      <c r="E8" s="428" t="s">
        <v>211</v>
      </c>
      <c r="F8" s="428" t="s">
        <v>276</v>
      </c>
      <c r="G8" s="428" t="s">
        <v>277</v>
      </c>
      <c r="H8" s="428" t="s">
        <v>217</v>
      </c>
      <c r="I8" s="436" t="s">
        <v>278</v>
      </c>
      <c r="J8" s="229" t="s">
        <v>279</v>
      </c>
      <c r="K8" s="436" t="s">
        <v>271</v>
      </c>
      <c r="L8" s="437" t="s">
        <v>280</v>
      </c>
      <c r="M8" s="436" t="s">
        <v>281</v>
      </c>
      <c r="N8" s="432" t="s">
        <v>282</v>
      </c>
      <c r="O8" s="432" t="s">
        <v>283</v>
      </c>
    </row>
    <row r="9" spans="1:244" s="143" customFormat="1" ht="87.75" customHeight="1" thickBot="1">
      <c r="A9" s="425"/>
      <c r="B9" s="427"/>
      <c r="C9" s="165" t="s">
        <v>284</v>
      </c>
      <c r="D9" s="427"/>
      <c r="E9" s="429"/>
      <c r="F9" s="429"/>
      <c r="G9" s="429"/>
      <c r="H9" s="429"/>
      <c r="I9" s="429"/>
      <c r="J9" s="228" t="s">
        <v>285</v>
      </c>
      <c r="K9" s="429" t="s">
        <v>286</v>
      </c>
      <c r="L9" s="438"/>
      <c r="M9" s="429" t="s">
        <v>286</v>
      </c>
      <c r="N9" s="433"/>
      <c r="O9" s="433"/>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row>
    <row r="10" spans="1:244" s="145" customFormat="1" ht="60" customHeight="1">
      <c r="A10" s="443">
        <v>1</v>
      </c>
      <c r="B10" s="400" t="s">
        <v>473</v>
      </c>
      <c r="C10" s="403" t="s">
        <v>472</v>
      </c>
      <c r="D10" s="281" t="s">
        <v>500</v>
      </c>
      <c r="E10" s="403">
        <v>518</v>
      </c>
      <c r="F10" s="403">
        <v>30</v>
      </c>
      <c r="G10" s="406">
        <f>+F10/E10</f>
        <v>5.7915057915057917E-2</v>
      </c>
      <c r="H10" s="409" t="str">
        <f>CONCATENATE(IF(G10&lt;='8- Politicas de administración '!$D$6,'8- Politicas de administración '!$B$6,IF(G10&lt;='8- Politicas de administración '!$D$7,'8- Politicas de administración '!$B$7,IF(G10&lt;='8- Politicas de administración '!$D$8,'8- Politicas de administración '!$B$8,IF(G10&lt;='8- Politicas de administración '!$D$9,'8- Politicas de administración '!$B$9,IF(G10&lt;='8- Politicas de administración '!$D$10,'8- Politicas de administración '!$B$10,"Probabilidad no valida")))))," - ",VLOOKUP(IF(G10&lt;='8- Politicas de administración '!$D$6,'8- Politicas de administración '!$B$6,IF(G10&lt;='8- Politicas de administración '!$D$7,'8- Politicas de administración '!$B$7,IF(G10&lt;='8- Politicas de administración '!$D$8,'8- Politicas de administración '!$B$8,IF(G10&lt;='8- Politicas de administración '!$D$9,'8- Politicas de administración '!$B$9,IF(G10&lt;='8- Politicas de administración '!$D$10,'8- Politicas de administración '!$B$10,"Probabilidad no valida"))))),'8- Politicas de administración '!$B$6:$F$10,5,FALSE))</f>
        <v>Baja - 2</v>
      </c>
      <c r="I10" s="272" t="s">
        <v>287</v>
      </c>
      <c r="J10" s="280" t="s">
        <v>288</v>
      </c>
      <c r="K10" s="272" t="str">
        <f>IFERROR(CONCATENATE(INDEX('8- Politicas de administración '!$B$16:$F$53,MATCH('5-. Identificación de Riesgos'!J10,'8- Politicas de administración '!$C$16:$C$54,0),1)," - ",L10),"")</f>
        <v>Moderado - 3</v>
      </c>
      <c r="L10" s="273">
        <f>IFERROR(VLOOKUP(INDEX('8- Politicas de administración '!$B$16:$F$63,MATCH('5-. Identificación de Riesgos'!J10,'8- Politicas de administración '!$C$16:$C$64,0),1),'8- Politicas de administración '!$B$16:$F$64,5,FALSE),"")</f>
        <v>3</v>
      </c>
      <c r="M10" s="403" t="str">
        <f>IFERROR(CONCATENATE(INDEX('8- Politicas de administración '!$B$16:$F$53,MATCH(ROUND(AVERAGE(L10:L13),0),'8- Politicas de administración '!$F$16:$F$53,0),1)," - ",ROUND(AVERAGE(L10:L13),0)),"")</f>
        <v>Moderado - 3</v>
      </c>
      <c r="N10" s="412" t="str">
        <f>IFERROR(CONCATENATE(VLOOKUP((LEFT(H10,LEN(H10)-4)&amp;LEFT(M10,LEN(M10)-4)),'9- Matriz de Calor '!$D$18:$E$42,2,0)," - ",RIGHT(H10,1)*RIGHT(M10,1)),"")</f>
        <v>Moderado - 6</v>
      </c>
      <c r="O10" s="418">
        <f>RIGHT(H10,1)*RIGHT(M10,1)</f>
        <v>6</v>
      </c>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44"/>
      <c r="BN10" s="144"/>
      <c r="BO10" s="144"/>
      <c r="BP10" s="144"/>
      <c r="BQ10" s="144"/>
      <c r="BR10" s="144"/>
      <c r="BS10" s="144"/>
      <c r="BT10" s="144"/>
      <c r="BU10" s="144"/>
      <c r="BV10" s="144"/>
      <c r="BW10" s="144"/>
      <c r="BX10" s="144"/>
      <c r="BY10" s="144"/>
      <c r="BZ10" s="144"/>
      <c r="CA10" s="144"/>
      <c r="CB10" s="144"/>
      <c r="CC10" s="144"/>
      <c r="CD10" s="144"/>
      <c r="CE10" s="144"/>
      <c r="CF10" s="144"/>
      <c r="CG10" s="144"/>
      <c r="CH10" s="144"/>
      <c r="CI10" s="144"/>
      <c r="CJ10" s="144"/>
      <c r="CK10" s="144"/>
      <c r="CL10" s="144"/>
      <c r="CM10" s="144"/>
      <c r="CN10" s="144"/>
      <c r="CO10" s="144"/>
      <c r="CP10" s="144"/>
      <c r="CQ10" s="144"/>
      <c r="CR10" s="144"/>
      <c r="CS10" s="144"/>
      <c r="CT10" s="144"/>
      <c r="CU10" s="144"/>
      <c r="CV10" s="144"/>
      <c r="CW10" s="144"/>
      <c r="CX10" s="144"/>
      <c r="CY10" s="144"/>
      <c r="CZ10" s="144"/>
      <c r="DA10" s="144"/>
      <c r="DB10" s="144"/>
      <c r="DC10" s="144"/>
      <c r="DD10" s="144"/>
      <c r="DE10" s="144"/>
      <c r="DF10" s="144"/>
      <c r="DG10" s="144"/>
      <c r="DH10" s="144"/>
      <c r="DI10" s="144"/>
      <c r="DJ10" s="144"/>
      <c r="DK10" s="144"/>
      <c r="DL10" s="144"/>
      <c r="DM10" s="144"/>
      <c r="DN10" s="144"/>
      <c r="DO10" s="144"/>
      <c r="DP10" s="144"/>
      <c r="DQ10" s="144"/>
      <c r="DR10" s="144"/>
      <c r="DS10" s="144"/>
      <c r="DT10" s="144"/>
      <c r="DU10" s="144"/>
      <c r="DV10" s="144"/>
      <c r="DW10" s="144"/>
      <c r="DX10" s="144"/>
      <c r="DY10" s="144"/>
      <c r="DZ10" s="144"/>
      <c r="EA10" s="144"/>
      <c r="EB10" s="144"/>
      <c r="EC10" s="144"/>
      <c r="ED10" s="144"/>
      <c r="EE10" s="144"/>
      <c r="EF10" s="144"/>
      <c r="EG10" s="144"/>
      <c r="EH10" s="144"/>
      <c r="EI10" s="144"/>
      <c r="EJ10" s="144"/>
      <c r="EK10" s="144"/>
      <c r="EL10" s="144"/>
      <c r="EM10" s="144"/>
      <c r="EN10" s="144"/>
      <c r="EO10" s="144"/>
      <c r="EP10" s="144"/>
      <c r="EQ10" s="144"/>
      <c r="ER10" s="144"/>
      <c r="ES10" s="144"/>
      <c r="ET10" s="144"/>
      <c r="EU10" s="144"/>
      <c r="EV10" s="144"/>
      <c r="EW10" s="144"/>
      <c r="EX10" s="144"/>
      <c r="EY10" s="144"/>
      <c r="EZ10" s="144"/>
      <c r="FA10" s="144"/>
      <c r="FB10" s="144"/>
      <c r="FC10" s="144"/>
      <c r="FD10" s="144"/>
      <c r="FE10" s="144"/>
      <c r="FF10" s="144"/>
      <c r="FG10" s="144"/>
      <c r="FH10" s="144"/>
      <c r="FI10" s="144"/>
      <c r="FJ10" s="144"/>
      <c r="FK10" s="144"/>
      <c r="FL10" s="144"/>
      <c r="FM10" s="144"/>
      <c r="FN10" s="144"/>
      <c r="FO10" s="144"/>
      <c r="FP10" s="144"/>
      <c r="FQ10" s="144"/>
      <c r="FR10" s="144"/>
      <c r="FS10" s="144"/>
      <c r="FT10" s="144"/>
      <c r="FU10" s="144"/>
      <c r="FV10" s="144"/>
      <c r="FW10" s="144"/>
      <c r="FX10" s="144"/>
      <c r="FY10" s="144"/>
      <c r="FZ10" s="144"/>
      <c r="GA10" s="144"/>
      <c r="GB10" s="144"/>
      <c r="GC10" s="144"/>
      <c r="GD10" s="144"/>
      <c r="GE10" s="144"/>
      <c r="GF10" s="144"/>
      <c r="GG10" s="144"/>
      <c r="GH10" s="144"/>
      <c r="GI10" s="144"/>
      <c r="GJ10" s="144"/>
      <c r="GK10" s="144"/>
      <c r="GL10" s="144"/>
      <c r="GM10" s="144"/>
      <c r="GN10" s="144"/>
      <c r="GO10" s="144"/>
      <c r="GP10" s="144"/>
      <c r="GQ10" s="144"/>
      <c r="GR10" s="144"/>
      <c r="GS10" s="144"/>
      <c r="GT10" s="144"/>
      <c r="GU10" s="144"/>
      <c r="GV10" s="144"/>
      <c r="GW10" s="144"/>
      <c r="GX10" s="144"/>
      <c r="GY10" s="144"/>
      <c r="GZ10" s="144"/>
      <c r="HA10" s="144"/>
      <c r="HB10" s="144"/>
      <c r="HC10" s="144"/>
      <c r="HD10" s="144"/>
      <c r="HE10" s="144"/>
      <c r="HF10" s="144"/>
      <c r="HG10" s="144"/>
      <c r="HH10" s="144"/>
      <c r="HI10" s="144"/>
      <c r="HJ10" s="144"/>
      <c r="HK10" s="144"/>
      <c r="HL10" s="144"/>
      <c r="HM10" s="144"/>
      <c r="HN10" s="144"/>
      <c r="HO10" s="144"/>
      <c r="HP10" s="144"/>
      <c r="HQ10" s="144"/>
      <c r="HR10" s="144"/>
      <c r="HS10" s="144"/>
      <c r="HT10" s="144"/>
      <c r="HU10" s="144"/>
      <c r="HV10" s="144"/>
      <c r="HW10" s="144"/>
      <c r="HX10" s="144"/>
      <c r="HY10" s="144"/>
      <c r="HZ10" s="144"/>
      <c r="IA10" s="144"/>
      <c r="IB10" s="144"/>
      <c r="IC10" s="144"/>
      <c r="ID10" s="144"/>
      <c r="IE10" s="144"/>
      <c r="IF10" s="144"/>
      <c r="IG10" s="144"/>
      <c r="IH10" s="144"/>
      <c r="II10" s="144"/>
      <c r="IJ10" s="144"/>
    </row>
    <row r="11" spans="1:244" ht="45" customHeight="1">
      <c r="A11" s="443"/>
      <c r="B11" s="401"/>
      <c r="C11" s="404"/>
      <c r="D11" s="246" t="s">
        <v>497</v>
      </c>
      <c r="E11" s="404"/>
      <c r="F11" s="404"/>
      <c r="G11" s="407"/>
      <c r="H11" s="410"/>
      <c r="I11" s="146"/>
      <c r="J11" s="147"/>
      <c r="K11" s="146"/>
      <c r="L11" s="230"/>
      <c r="M11" s="404"/>
      <c r="N11" s="413"/>
      <c r="O11" s="418"/>
    </row>
    <row r="12" spans="1:244" ht="57.75" customHeight="1" thickBot="1">
      <c r="A12" s="443"/>
      <c r="B12" s="401"/>
      <c r="C12" s="404"/>
      <c r="D12" s="246" t="s">
        <v>498</v>
      </c>
      <c r="E12" s="404"/>
      <c r="F12" s="404"/>
      <c r="G12" s="407"/>
      <c r="H12" s="410"/>
      <c r="I12" s="146"/>
      <c r="J12" s="147"/>
      <c r="K12" s="146"/>
      <c r="L12" s="230"/>
      <c r="M12" s="404"/>
      <c r="N12" s="413"/>
      <c r="O12" s="418"/>
    </row>
    <row r="13" spans="1:244" ht="48" customHeight="1" thickBot="1">
      <c r="A13" s="444"/>
      <c r="B13" s="402"/>
      <c r="C13" s="405"/>
      <c r="D13" s="282" t="s">
        <v>499</v>
      </c>
      <c r="E13" s="405"/>
      <c r="F13" s="405"/>
      <c r="G13" s="408"/>
      <c r="H13" s="411"/>
      <c r="I13" s="277" t="s">
        <v>289</v>
      </c>
      <c r="J13" s="283" t="s">
        <v>299</v>
      </c>
      <c r="K13" s="272" t="str">
        <f>IFERROR(CONCATENATE(INDEX('8- Politicas de administración '!$B$16:$F$53,MATCH('5-. Identificación de Riesgos'!J13,'8- Politicas de administración '!$C$16:$C$54,0),1)," - ",L13),"")</f>
        <v xml:space="preserve">Leve - </v>
      </c>
      <c r="L13" s="278"/>
      <c r="M13" s="405"/>
      <c r="N13" s="414"/>
      <c r="O13" s="418"/>
    </row>
    <row r="14" spans="1:244" ht="49.5" customHeight="1" thickBot="1">
      <c r="A14" s="400">
        <v>2</v>
      </c>
      <c r="B14" s="449" t="s">
        <v>474</v>
      </c>
      <c r="C14" s="403" t="s">
        <v>501</v>
      </c>
      <c r="D14" s="270" t="s">
        <v>469</v>
      </c>
      <c r="E14" s="403">
        <v>518</v>
      </c>
      <c r="F14" s="403">
        <v>12</v>
      </c>
      <c r="G14" s="406">
        <f t="shared" ref="G14" si="0">F14/E14</f>
        <v>2.3166023166023165E-2</v>
      </c>
      <c r="H14" s="409" t="str">
        <f>CONCATENATE(IF(G14&lt;='8- Politicas de administración '!$D$6,'8- Politicas de administración '!$B$6,IF(G14&lt;='8- Politicas de administración '!$D$7,'8- Politicas de administración '!$B$7,IF(G14&lt;='8- Politicas de administración '!$D$8,'8- Politicas de administración '!$B$8,IF(G14&lt;='8- Politicas de administración '!$D$9,'8- Politicas de administración '!$B$9,IF(G14&lt;='8- Politicas de administración '!$D$10,'8- Politicas de administración '!$B$10,"Probabilidad no valida")))))," - ",VLOOKUP(IF(G14&lt;='8- Politicas de administración '!$D$6,'8- Politicas de administración '!$B$6,IF(G14&lt;='8- Politicas de administración '!$D$7,'8- Politicas de administración '!$B$7,IF(G14&lt;='8- Politicas de administración '!$D$8,'8- Politicas de administración '!$B$8,IF(G14&lt;='8- Politicas de administración '!$D$9,'8- Politicas de administración '!$B$9,IF(G14&lt;='8- Politicas de administración '!$D$10,'8- Politicas de administración '!$B$10,"Probabilidad no valida"))))),'8- Politicas de administración '!$B$6:$F$10,5,FALSE))</f>
        <v>Muy Baja - 1</v>
      </c>
      <c r="I14" s="270" t="s">
        <v>291</v>
      </c>
      <c r="J14" s="280" t="s">
        <v>292</v>
      </c>
      <c r="K14" s="272" t="str">
        <f>IFERROR(CONCATENATE(INDEX('8- Politicas de administración '!$B$16:$F$53,MATCH('5-. Identificación de Riesgos'!J14,'8- Politicas de administración '!$C$16:$C$54,0),1)," - ",L14),"")</f>
        <v>Mayor - 4</v>
      </c>
      <c r="L14" s="273">
        <f>IFERROR(VLOOKUP(INDEX('8- Politicas de administración '!$B$16:$F$53,MATCH('5-. Identificación de Riesgos'!J14,'8- Politicas de administración '!$C$16:$C$54,0),1),'8- Politicas de administración '!$B$16:$F$54,5,FALSE),"")</f>
        <v>4</v>
      </c>
      <c r="M14" s="409" t="str">
        <f>IFERROR(CONCATENATE(INDEX('8- Politicas de administración '!$B$16:$F$53,MATCH(ROUND(AVERAGE(L14:L17),0),'8- Politicas de administración '!$F$16:$F$53,0),1)," - ",ROUND(AVERAGE(L14:L17),0)),"")</f>
        <v>Moderado - 3</v>
      </c>
      <c r="N14" s="412" t="str">
        <f>IFERROR(CONCATENATE(VLOOKUP((LEFT(H14,LEN(H14)-4)&amp;LEFT(M14,LEN(M14)-4)),'9- Matriz de Calor '!$D$18:$E$42,2,0)," - ",RIGHT(H14,1)*RIGHT(M14,1)),"")</f>
        <v>Moderado - 3</v>
      </c>
      <c r="O14" s="453">
        <f>RIGHT(H14,1)*RIGHT(M14,1)</f>
        <v>3</v>
      </c>
    </row>
    <row r="15" spans="1:244" ht="38.25" customHeight="1">
      <c r="A15" s="401"/>
      <c r="B15" s="450"/>
      <c r="C15" s="404"/>
      <c r="D15" s="251" t="s">
        <v>470</v>
      </c>
      <c r="E15" s="404"/>
      <c r="F15" s="404"/>
      <c r="G15" s="407"/>
      <c r="H15" s="410"/>
      <c r="I15" s="251" t="s">
        <v>289</v>
      </c>
      <c r="J15" s="268" t="s">
        <v>299</v>
      </c>
      <c r="K15" s="272" t="str">
        <f>IFERROR(CONCATENATE(INDEX('8- Politicas de administración '!$B$16:$F$53,MATCH('5-. Identificación de Riesgos'!J15,'8- Politicas de administración '!$C$16:$C$54,0),1)," - ",L15),"")</f>
        <v>Leve - 1</v>
      </c>
      <c r="L15" s="230">
        <f>IFERROR(VLOOKUP(INDEX('8- Politicas de administración '!$B$16:$F$53,MATCH('5-. Identificación de Riesgos'!J15,'8- Politicas de administración '!$C$16:$C$54,0),1),'8- Politicas de administración '!$B$16:$F$54,5,FALSE),"")</f>
        <v>1</v>
      </c>
      <c r="M15" s="410"/>
      <c r="N15" s="413"/>
      <c r="O15" s="454"/>
    </row>
    <row r="16" spans="1:244" ht="34.9" customHeight="1" thickBot="1">
      <c r="A16" s="402"/>
      <c r="B16" s="451"/>
      <c r="C16" s="405"/>
      <c r="D16" s="275" t="s">
        <v>471</v>
      </c>
      <c r="E16" s="405"/>
      <c r="F16" s="405"/>
      <c r="G16" s="408"/>
      <c r="H16" s="411"/>
      <c r="I16" s="275"/>
      <c r="J16" s="276"/>
      <c r="K16" s="277" t="str">
        <f>IFERROR(CONCATENATE(INDEX('8- Politicas de administración '!$B$16:$F$53,MATCH('5-. Identificación de Riesgos'!J16,'8- Politicas de administración '!$C$16:$C$54,0),1)," - ",L16),"")</f>
        <v/>
      </c>
      <c r="L16" s="278"/>
      <c r="M16" s="452"/>
      <c r="N16" s="414"/>
      <c r="O16" s="454"/>
    </row>
    <row r="17" spans="1:15" ht="79.5" customHeight="1">
      <c r="A17" s="400">
        <v>3</v>
      </c>
      <c r="B17" s="403" t="s">
        <v>477</v>
      </c>
      <c r="C17" s="403" t="s">
        <v>293</v>
      </c>
      <c r="D17" s="269" t="s">
        <v>512</v>
      </c>
      <c r="E17" s="403">
        <v>4</v>
      </c>
      <c r="F17" s="403">
        <v>0</v>
      </c>
      <c r="G17" s="406">
        <f t="shared" ref="G17" si="1">F17/E17</f>
        <v>0</v>
      </c>
      <c r="H17" s="409" t="str">
        <f>CONCATENATE(IF(G17&lt;='8- Politicas de administración '!$D$6,'8- Politicas de administración '!$B$6,IF(G17&lt;='8- Politicas de administración '!$D$7,'8- Politicas de administración '!$B$7,IF(G17&lt;='8- Politicas de administración '!$D$8,'8- Politicas de administración '!$B$8,IF(G17&lt;='8- Politicas de administración '!$D$9,'8- Politicas de administración '!$B$9,IF(G17&lt;='8- Politicas de administración '!$D$10,'8- Politicas de administración '!$B$10,"Probabilidad no valida")))))," - ",VLOOKUP(IF(G17&lt;='8- Politicas de administración '!$D$6,'8- Politicas de administración '!$B$6,IF(G17&lt;='8- Politicas de administración '!$D$7,'8- Politicas de administración '!$B$7,IF(G17&lt;='8- Politicas de administración '!$D$8,'8- Politicas de administración '!$B$8,IF(G17&lt;='8- Politicas de administración '!$D$9,'8- Politicas de administración '!$B$9,IF(G17&lt;='8- Politicas de administración '!$D$10,'8- Politicas de administración '!$B$10,"Probabilidad no valida"))))),'8- Politicas de administración '!$B$6:$F$10,5,FALSE))</f>
        <v>Muy Baja - 1</v>
      </c>
      <c r="I17" s="270" t="s">
        <v>294</v>
      </c>
      <c r="J17" s="271" t="s">
        <v>292</v>
      </c>
      <c r="K17" s="272" t="str">
        <f>IFERROR(CONCATENATE(INDEX('8- Politicas de administración '!$B$16:$F$53,MATCH('5-. Identificación de Riesgos'!J17,'8- Politicas de administración '!$C$16:$C$54,0),1)," - ",L17),"")</f>
        <v>Mayor - 4</v>
      </c>
      <c r="L17" s="273">
        <f>IFERROR(VLOOKUP(INDEX('[3]8- Politicas de admiistracion '!$B$16:$F$53,MATCH('[3]5-. Identificación de Riesgos'!J30,'[3]8- Politicas de admiistracion '!$C$16:$C$54,0),1),'[3]8- Politicas de admiistracion '!$B$16:$F$54,5,FALSE),"")</f>
        <v>4</v>
      </c>
      <c r="M17" s="409" t="str">
        <f>IFERROR(CONCATENATE(INDEX('8- Politicas de administración '!$B$16:$F$53,MATCH(ROUND(AVERAGE(L17:L20),0),'8- Politicas de administración '!$F$16:$F$53,0),1)," - ",ROUND(AVERAGE(L17:L20),0)),"")</f>
        <v>Mayor - 4</v>
      </c>
      <c r="N17" s="412" t="str">
        <f>IFERROR(CONCATENATE(VLOOKUP((LEFT(H17,LEN(H17)-4)&amp;LEFT(M17,LEN(M17)-4)),'[3]9- Matriz de Calor '!$D$18:$E$42,2,0)," - ",RIGHT(H17,1)*RIGHT(M17,1)),"")</f>
        <v>Alto  - 4</v>
      </c>
      <c r="O17" s="248" t="s">
        <v>475</v>
      </c>
    </row>
    <row r="18" spans="1:15" ht="45" customHeight="1">
      <c r="A18" s="401"/>
      <c r="B18" s="404"/>
      <c r="C18" s="404"/>
      <c r="D18" s="247" t="s">
        <v>513</v>
      </c>
      <c r="E18" s="404"/>
      <c r="F18" s="404"/>
      <c r="G18" s="407"/>
      <c r="H18" s="410"/>
      <c r="I18" s="251"/>
      <c r="J18" s="268"/>
      <c r="K18" s="146" t="str">
        <f>IFERROR(CONCATENATE(INDEX('[3]8- Politicas de admiistracion '!$B$16:$F$53,MATCH('[3]5-. Identificación de Riesgos'!J31,'[3]8- Politicas de admiistracion '!$C$16:$C$54,0),1)," - ",L18),"")</f>
        <v/>
      </c>
      <c r="L18" s="230" t="str">
        <f>IFERROR(VLOOKUP(INDEX('[3]8- Politicas de admiistracion '!$B$16:$F$53,MATCH('[3]5-. Identificación de Riesgos'!J31,'[3]8- Politicas de admiistracion '!$C$16:$C$54,0),1),'[3]8- Politicas de admiistracion '!$B$16:$F$54,5,FALSE),"")</f>
        <v/>
      </c>
      <c r="M18" s="410"/>
      <c r="N18" s="413"/>
      <c r="O18" s="249" t="s">
        <v>476</v>
      </c>
    </row>
    <row r="19" spans="1:15" ht="30">
      <c r="A19" s="401"/>
      <c r="B19" s="404"/>
      <c r="C19" s="404"/>
      <c r="D19" s="247" t="s">
        <v>478</v>
      </c>
      <c r="E19" s="404"/>
      <c r="F19" s="404"/>
      <c r="G19" s="407"/>
      <c r="H19" s="410"/>
      <c r="I19" s="251"/>
      <c r="J19" s="268"/>
      <c r="K19" s="146" t="str">
        <f>IFERROR(CONCATENATE(INDEX('[3]8- Politicas de admiistracion '!$B$16:$F$53,MATCH('[3]5-. Identificación de Riesgos'!J32,'[3]8- Politicas de admiistracion '!$C$16:$C$54,0),1)," - ",L19),"")</f>
        <v/>
      </c>
      <c r="L19" s="230"/>
      <c r="M19" s="410"/>
      <c r="N19" s="413"/>
      <c r="O19" s="250"/>
    </row>
    <row r="20" spans="1:15" ht="30">
      <c r="A20" s="401"/>
      <c r="B20" s="404"/>
      <c r="C20" s="404"/>
      <c r="D20" s="247" t="s">
        <v>479</v>
      </c>
      <c r="E20" s="404"/>
      <c r="F20" s="404"/>
      <c r="G20" s="407"/>
      <c r="H20" s="410"/>
      <c r="I20" s="251"/>
      <c r="J20" s="268"/>
      <c r="K20" s="146" t="str">
        <f>IFERROR(CONCATENATE(INDEX('[3]8- Politicas de admiistracion '!$B$16:$F$53,MATCH('[3]5-. Identificación de Riesgos'!J33,'[3]8- Politicas de admiistracion '!$C$16:$C$54,0),1)," - ",L20),"")</f>
        <v/>
      </c>
      <c r="L20" s="230" t="str">
        <f>IFERROR(VLOOKUP(INDEX('[3]8- Politicas de admiistracion '!$B$16:$F$53,MATCH('[3]5-. Identificación de Riesgos'!J33,'[3]8- Politicas de admiistracion '!$C$16:$C$54,0),1),'[3]8- Politicas de admiistracion '!$B$16:$F$54,5,FALSE),"")</f>
        <v/>
      </c>
      <c r="M20" s="410"/>
      <c r="N20" s="413"/>
      <c r="O20" s="250"/>
    </row>
    <row r="21" spans="1:15" ht="30.75" thickBot="1">
      <c r="A21" s="402"/>
      <c r="B21" s="405"/>
      <c r="C21" s="405"/>
      <c r="D21" s="274" t="s">
        <v>480</v>
      </c>
      <c r="E21" s="405"/>
      <c r="F21" s="405"/>
      <c r="G21" s="408"/>
      <c r="H21" s="411"/>
      <c r="I21" s="275"/>
      <c r="J21" s="276"/>
      <c r="K21" s="277" t="str">
        <f>IFERROR(CONCATENATE(INDEX('[3]8- Politicas de admiistracion '!$B$16:$F$53,MATCH('[3]5-. Identificación de Riesgos'!J34,'[3]8- Politicas de admiistracion '!$C$16:$C$54,0),1)," - ",L21),"")</f>
        <v/>
      </c>
      <c r="L21" s="278"/>
      <c r="M21" s="411"/>
      <c r="N21" s="414"/>
      <c r="O21" s="250"/>
    </row>
    <row r="22" spans="1:15" ht="30" customHeight="1" thickBot="1">
      <c r="A22" s="415">
        <v>4</v>
      </c>
      <c r="B22" s="403" t="s">
        <v>481</v>
      </c>
      <c r="C22" s="403" t="s">
        <v>482</v>
      </c>
      <c r="D22" s="269" t="s">
        <v>295</v>
      </c>
      <c r="E22" s="403">
        <v>4</v>
      </c>
      <c r="F22" s="403">
        <v>0</v>
      </c>
      <c r="G22" s="406">
        <f t="shared" ref="G22" si="2">F22/E22</f>
        <v>0</v>
      </c>
      <c r="H22" s="409" t="str">
        <f>CONCATENATE(IF(G22&lt;='8- Politicas de administración '!$D$6,'8- Politicas de administración '!$B$6,IF(G22&lt;='8- Politicas de administración '!$D$7,'8- Politicas de administración '!$B$7,IF(G22&lt;='8- Politicas de administración '!$D$8,'8- Politicas de administración '!$B$8,IF(G22&lt;='8- Politicas de administración '!$D$9,'8- Politicas de administración '!$B$9,IF(G22&lt;='8- Politicas de administración '!$D$10,'8- Politicas de administración '!$B$10,"Probabilidad no valida")))))," - ",VLOOKUP(IF(G22&lt;='8- Politicas de administración '!$D$6,'8- Politicas de administración '!$B$6,IF(G22&lt;='8- Politicas de administración '!$D$7,'8- Politicas de administración '!$B$7,IF(G22&lt;='8- Politicas de administración '!$D$8,'8- Politicas de administración '!$B$8,IF(G22&lt;='8- Politicas de administración '!$D$9,'8- Politicas de administración '!$B$9,IF(G22&lt;='8- Politicas de administración '!$D$10,'8- Politicas de administración '!$B$10,"Probabilidad no valida"))))),'8- Politicas de administración '!$B$6:$F$10,5,FALSE))</f>
        <v>Muy Baja - 1</v>
      </c>
      <c r="I22" s="270" t="s">
        <v>287</v>
      </c>
      <c r="J22" s="271" t="s">
        <v>292</v>
      </c>
      <c r="K22" s="272" t="str">
        <f>IFERROR(CONCATENATE(INDEX('8- Politicas de administración '!$B$16:$F$53,MATCH('5-. Identificación de Riesgos'!J22,'8- Politicas de administración '!$C$16:$C$54,0),1)," - ",L22),"")</f>
        <v>Mayor - 4</v>
      </c>
      <c r="L22" s="273">
        <f>IFERROR(VLOOKUP(INDEX('[3]8- Politicas de admiistracion '!$B$16:$F$53,MATCH('[3]5-. Identificación de Riesgos'!J40,'[3]8- Politicas de admiistracion '!$C$16:$C$54,0),1),'[3]8- Politicas de admiistracion '!$B$16:$F$54,5,FALSE),"")</f>
        <v>4</v>
      </c>
      <c r="M22" s="409" t="str">
        <f>IFERROR(CONCATENATE(INDEX('[3]8- Politicas de admiistracion '!$B$16:$F$53,MATCH(ROUND(AVERAGE(L22:L25),0),'[3]8- Politicas de admiistracion '!$F$16:$F$53,0),1)," - ",ROUND(AVERAGE(L22:L25),0)),"")</f>
        <v>Mayor - 4</v>
      </c>
      <c r="N22" s="412" t="str">
        <f>IFERROR(CONCATENATE(VLOOKUP((LEFT(H22,LEN(H22)-4)&amp;LEFT(M22,LEN(M22)-4)),'[3]9- Matriz de Calor '!$D$18:$E$42,2,0)," - ",RIGHT(H22,1)*RIGHT(M22,1)),"")</f>
        <v>Alto  - 4</v>
      </c>
      <c r="O22" s="248" t="s">
        <v>475</v>
      </c>
    </row>
    <row r="23" spans="1:15" ht="70.5" customHeight="1" thickBot="1">
      <c r="A23" s="416"/>
      <c r="B23" s="404"/>
      <c r="C23" s="404"/>
      <c r="D23" s="247" t="s">
        <v>296</v>
      </c>
      <c r="E23" s="404"/>
      <c r="F23" s="404"/>
      <c r="G23" s="407"/>
      <c r="H23" s="410"/>
      <c r="I23" s="251" t="s">
        <v>297</v>
      </c>
      <c r="J23" s="268" t="s">
        <v>298</v>
      </c>
      <c r="K23" s="272" t="str">
        <f>IFERROR(CONCATENATE(INDEX('8- Politicas de administración '!$B$16:$F$53,MATCH('5-. Identificación de Riesgos'!J23,'8- Politicas de administración '!$C$16:$C$54,0),1)," - ",L23),"")</f>
        <v xml:space="preserve">Catastrófico - </v>
      </c>
      <c r="L23" s="230" t="str">
        <f>IFERROR(VLOOKUP(INDEX('[3]8- Politicas de admiistracion '!$B$16:$F$53,MATCH('[3]5-. Identificación de Riesgos'!J41,'[3]8- Politicas de admiistracion '!$C$16:$C$54,0),1),'[3]8- Politicas de admiistracion '!$B$16:$F$54,5,FALSE),"")</f>
        <v/>
      </c>
      <c r="M23" s="410"/>
      <c r="N23" s="413"/>
      <c r="O23" s="249" t="s">
        <v>476</v>
      </c>
    </row>
    <row r="24" spans="1:15" ht="90">
      <c r="A24" s="416"/>
      <c r="B24" s="404"/>
      <c r="C24" s="404"/>
      <c r="D24" s="247" t="s">
        <v>483</v>
      </c>
      <c r="E24" s="404"/>
      <c r="F24" s="404"/>
      <c r="G24" s="407"/>
      <c r="H24" s="410"/>
      <c r="I24" s="251" t="s">
        <v>289</v>
      </c>
      <c r="J24" s="268" t="s">
        <v>299</v>
      </c>
      <c r="K24" s="272" t="str">
        <f>IFERROR(CONCATENATE(INDEX('8- Politicas de administración '!$B$16:$F$53,MATCH('5-. Identificación de Riesgos'!J24,'8- Politicas de administración '!$C$16:$C$54,0),1)," - ",L24),"")</f>
        <v xml:space="preserve">Leve - </v>
      </c>
      <c r="L24" s="230"/>
      <c r="M24" s="410"/>
      <c r="N24" s="413"/>
      <c r="O24" s="250"/>
    </row>
    <row r="25" spans="1:15" ht="30" customHeight="1" thickBot="1">
      <c r="A25" s="417"/>
      <c r="B25" s="405"/>
      <c r="C25" s="405"/>
      <c r="D25" s="279" t="s">
        <v>484</v>
      </c>
      <c r="E25" s="405"/>
      <c r="F25" s="405"/>
      <c r="G25" s="408"/>
      <c r="H25" s="411"/>
      <c r="I25" s="275"/>
      <c r="J25" s="276"/>
      <c r="K25" s="277" t="str">
        <f>IFERROR(CONCATENATE(INDEX('[3]8- Politicas de admiistracion '!$B$16:$F$53,MATCH('[3]5-. Identificación de Riesgos'!J43,'[3]8- Politicas de admiistracion '!$C$16:$C$54,0),1)," - ",L25),"")</f>
        <v/>
      </c>
      <c r="L25" s="278" t="str">
        <f>IFERROR(VLOOKUP(INDEX('[3]8- Politicas de admiistracion '!$B$16:$F$53,MATCH('[3]5-. Identificación de Riesgos'!J43,'[3]8- Politicas de admiistracion '!$C$16:$C$54,0),1),'[3]8- Politicas de admiistracion '!$B$16:$F$54,5,FALSE),"")</f>
        <v/>
      </c>
      <c r="M25" s="411"/>
      <c r="N25" s="414"/>
      <c r="O25" s="250"/>
    </row>
    <row r="26" spans="1:15" ht="50.25" customHeight="1" thickBot="1">
      <c r="A26" s="415">
        <v>5</v>
      </c>
      <c r="B26" s="403" t="s">
        <v>300</v>
      </c>
      <c r="C26" s="403" t="s">
        <v>301</v>
      </c>
      <c r="D26" s="269" t="s">
        <v>295</v>
      </c>
      <c r="E26" s="403">
        <v>4</v>
      </c>
      <c r="F26" s="403">
        <v>0</v>
      </c>
      <c r="G26" s="406">
        <f t="shared" ref="G26" si="3">F26/E26</f>
        <v>0</v>
      </c>
      <c r="H26" s="409" t="str">
        <f>CONCATENATE(IF(G26&lt;='8- Politicas de administración '!$D$6,'8- Politicas de administración '!$B$6,IF(G26&lt;='8- Politicas de administración '!$D$7,'8- Politicas de administración '!$B$7,IF(G26&lt;='8- Politicas de administración '!$D$8,'8- Politicas de administración '!$B$8,IF(G26&lt;='8- Politicas de administración '!$D$9,'8- Politicas de administración '!$B$9,IF(G26&lt;='8- Politicas de administración '!$D$10,'8- Politicas de administración '!$B$10,"Probabilidad no valida")))))," - ",VLOOKUP(IF(G26&lt;='8- Politicas de administración '!$D$6,'8- Politicas de administración '!$B$6,IF(G26&lt;='8- Politicas de administración '!$D$7,'8- Politicas de administración '!$B$7,IF(G26&lt;='8- Politicas de administración '!$D$8,'8- Politicas de administración '!$B$8,IF(G26&lt;='8- Politicas de administración '!$D$9,'8- Politicas de administración '!$B$9,IF(G26&lt;='8- Politicas de administración '!$D$10,'8- Politicas de administración '!$B$10,"Probabilidad no valida"))))),'8- Politicas de administración '!$B$6:$F$10,5,FALSE))</f>
        <v>Muy Baja - 1</v>
      </c>
      <c r="I26" s="270" t="s">
        <v>287</v>
      </c>
      <c r="J26" s="271" t="s">
        <v>302</v>
      </c>
      <c r="K26" s="272" t="str">
        <f>IFERROR(CONCATENATE(INDEX('8- Politicas de administración '!$B$16:$F$53,MATCH('5-. Identificación de Riesgos'!J26,'8- Politicas de administración '!$C$16:$C$54,0),1)," - ",L26),"")</f>
        <v>Leve - 4</v>
      </c>
      <c r="L26" s="273">
        <f>IFERROR(VLOOKUP(INDEX('[3]8- Politicas de admiistracion '!$B$16:$F$53,MATCH('[3]5-. Identificación de Riesgos'!J50,'[3]8- Politicas de admiistracion '!$C$16:$C$54,0),1),'[3]8- Politicas de admiistracion '!$B$16:$F$54,5,FALSE),"")</f>
        <v>4</v>
      </c>
      <c r="M26" s="409" t="str">
        <f>IFERROR(CONCATENATE(INDEX('[3]8- Politicas de admiistracion '!$B$16:$F$53,MATCH(ROUND(AVERAGE(L26:L28),0),'[3]8- Politicas de admiistracion '!$F$16:$F$53,0),1)," - ",ROUND(AVERAGE(L26:L28),0)),"")</f>
        <v>Catastrófico - 5</v>
      </c>
      <c r="N26" s="412" t="str">
        <f>IFERROR(CONCATENATE(VLOOKUP((LEFT(H26,LEN(H26)-4)&amp;LEFT(M26,LEN(M26)-4)),'[3]9- Matriz de Calor '!$D$18:$E$42,2,0)," - ",RIGHT(H26,1)*RIGHT(M26,1)),"")</f>
        <v>Extremo - 5</v>
      </c>
      <c r="O26" s="248" t="s">
        <v>475</v>
      </c>
    </row>
    <row r="27" spans="1:15" ht="67.5" customHeight="1" thickBot="1">
      <c r="A27" s="416"/>
      <c r="B27" s="404"/>
      <c r="C27" s="404"/>
      <c r="D27" s="247" t="s">
        <v>296</v>
      </c>
      <c r="E27" s="404"/>
      <c r="F27" s="404"/>
      <c r="G27" s="407"/>
      <c r="H27" s="410"/>
      <c r="I27" s="251" t="s">
        <v>297</v>
      </c>
      <c r="J27" s="268" t="s">
        <v>303</v>
      </c>
      <c r="K27" s="272" t="str">
        <f>IFERROR(CONCATENATE(INDEX('8- Politicas de administración '!$B$16:$F$53,MATCH('5-. Identificación de Riesgos'!J27,'8- Politicas de administración '!$C$16:$C$54,0),1)," - ",L27),"")</f>
        <v>Menor - 5</v>
      </c>
      <c r="L27" s="230">
        <f>IFERROR(VLOOKUP(INDEX('[3]8- Politicas de admiistracion '!$B$16:$F$53,MATCH('[3]5-. Identificación de Riesgos'!J51,'[3]8- Politicas de admiistracion '!$C$16:$C$54,0),1),'[3]8- Politicas de admiistracion '!$B$16:$F$54,5,FALSE),"")</f>
        <v>5</v>
      </c>
      <c r="M27" s="410"/>
      <c r="N27" s="413"/>
      <c r="O27" s="249" t="s">
        <v>476</v>
      </c>
    </row>
    <row r="28" spans="1:15" ht="49.5" customHeight="1" thickBot="1">
      <c r="A28" s="417"/>
      <c r="B28" s="405"/>
      <c r="C28" s="405"/>
      <c r="D28" s="274" t="s">
        <v>304</v>
      </c>
      <c r="E28" s="405"/>
      <c r="F28" s="405"/>
      <c r="G28" s="408"/>
      <c r="H28" s="411"/>
      <c r="I28" s="275" t="s">
        <v>289</v>
      </c>
      <c r="J28" s="276" t="s">
        <v>299</v>
      </c>
      <c r="K28" s="272" t="str">
        <f>IFERROR(CONCATENATE(INDEX('8- Politicas de administración '!$B$16:$F$53,MATCH('5-. Identificación de Riesgos'!J28,'8- Politicas de administración '!$C$16:$C$54,0),1)," - ",L28),"")</f>
        <v xml:space="preserve">Leve - </v>
      </c>
      <c r="L28" s="278"/>
      <c r="M28" s="411"/>
      <c r="N28" s="414"/>
      <c r="O28" s="250"/>
    </row>
  </sheetData>
  <mergeCells count="69">
    <mergeCell ref="G14:G16"/>
    <mergeCell ref="H14:H16"/>
    <mergeCell ref="M14:M16"/>
    <mergeCell ref="N14:N16"/>
    <mergeCell ref="O14:O16"/>
    <mergeCell ref="A22:A25"/>
    <mergeCell ref="B22:B25"/>
    <mergeCell ref="C22:C25"/>
    <mergeCell ref="E22:E25"/>
    <mergeCell ref="F22:F25"/>
    <mergeCell ref="A14:A16"/>
    <mergeCell ref="B14:B16"/>
    <mergeCell ref="C14:C16"/>
    <mergeCell ref="E14:E16"/>
    <mergeCell ref="F14:F16"/>
    <mergeCell ref="A5:C5"/>
    <mergeCell ref="A6:C6"/>
    <mergeCell ref="H10:H13"/>
    <mergeCell ref="E10:E13"/>
    <mergeCell ref="F10:F13"/>
    <mergeCell ref="G10:G13"/>
    <mergeCell ref="A10:A13"/>
    <mergeCell ref="C10:C13"/>
    <mergeCell ref="B10:B13"/>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N10:N13"/>
    <mergeCell ref="M10:M13"/>
    <mergeCell ref="N22:N25"/>
    <mergeCell ref="M22:M25"/>
    <mergeCell ref="O10:O13"/>
    <mergeCell ref="N17:N21"/>
    <mergeCell ref="N26:N28"/>
    <mergeCell ref="A26:A28"/>
    <mergeCell ref="B26:B28"/>
    <mergeCell ref="C26:C28"/>
    <mergeCell ref="E26:E28"/>
    <mergeCell ref="F26:F28"/>
    <mergeCell ref="G26:G28"/>
    <mergeCell ref="H26:H28"/>
    <mergeCell ref="M26:M28"/>
    <mergeCell ref="G17:G21"/>
    <mergeCell ref="H17:H21"/>
    <mergeCell ref="M17:M21"/>
    <mergeCell ref="G22:G25"/>
    <mergeCell ref="H22:H25"/>
    <mergeCell ref="A17:A21"/>
    <mergeCell ref="B17:B21"/>
    <mergeCell ref="C17:C21"/>
    <mergeCell ref="E17:E21"/>
    <mergeCell ref="F17:F21"/>
  </mergeCells>
  <conditionalFormatting sqref="D10:D13">
    <cfRule type="containsText" dxfId="458" priority="619" operator="containsText" text="3- Bajo">
      <formula>NOT(ISERROR(SEARCH("3- Bajo",D10)))</formula>
    </cfRule>
    <cfRule type="containsText" dxfId="457" priority="621" operator="containsText" text="1- Bajo">
      <formula>NOT(ISERROR(SEARCH("1- Bajo",D10)))</formula>
    </cfRule>
    <cfRule type="containsText" dxfId="456" priority="620" operator="containsText" text="4- Bajo">
      <formula>NOT(ISERROR(SEARCH("4- Bajo",D10)))</formula>
    </cfRule>
    <cfRule type="containsText" dxfId="455" priority="618" operator="containsText" text="4- Moderado">
      <formula>NOT(ISERROR(SEARCH("4- Moderado",D10)))</formula>
    </cfRule>
    <cfRule type="containsText" dxfId="454" priority="617" operator="containsText" text="6- Moderado">
      <formula>NOT(ISERROR(SEARCH("6- Moderado",D10)))</formula>
    </cfRule>
    <cfRule type="containsText" dxfId="453" priority="616" operator="containsText" text="3- Moderado">
      <formula>NOT(ISERROR(SEARCH("3- Moderado",D10)))</formula>
    </cfRule>
  </conditionalFormatting>
  <conditionalFormatting sqref="H10">
    <cfRule type="containsText" dxfId="452" priority="1305" operator="containsText" text="Muy baja">
      <formula>NOT(ISERROR(SEARCH("Muy baja",H10)))</formula>
    </cfRule>
    <cfRule type="containsText" dxfId="451" priority="1304" operator="containsText" text="Baja">
      <formula>NOT(ISERROR(SEARCH("Baja",H10)))</formula>
    </cfRule>
    <cfRule type="containsText" dxfId="450" priority="1303" operator="containsText" text="Media">
      <formula>NOT(ISERROR(SEARCH("Media",H10)))</formula>
    </cfRule>
    <cfRule type="containsText" dxfId="449" priority="1302" operator="containsText" text="Alta">
      <formula>NOT(ISERROR(SEARCH("Alta",H10)))</formula>
    </cfRule>
    <cfRule type="containsText" dxfId="448" priority="1301" operator="containsText" text="Muy bajo">
      <formula>NOT(ISERROR(SEARCH("Muy bajo",H10)))</formula>
    </cfRule>
    <cfRule type="containsText" dxfId="447" priority="1300" operator="containsText" text="Muy Baja'Tabla probabilidad'!">
      <formula>NOT(ISERROR(SEARCH("Muy Baja'Tabla probabilidad'!",H10)))</formula>
    </cfRule>
    <cfRule type="containsText" dxfId="446" priority="1299" operator="containsText" text="Muy Baja">
      <formula>NOT(ISERROR(SEARCH("Muy Baja",H10)))</formula>
    </cfRule>
    <cfRule type="containsText" dxfId="445" priority="1298" operator="containsText" text="Muy Baja">
      <formula>NOT(ISERROR(SEARCH("Muy Baja",H10)))</formula>
    </cfRule>
    <cfRule type="containsText" dxfId="444" priority="1297" operator="containsText" text="Muy Baja">
      <formula>NOT(ISERROR(SEARCH("Muy Baja",H10)))</formula>
    </cfRule>
    <cfRule type="containsText" dxfId="443" priority="1296" operator="containsText" text="Baja">
      <formula>NOT(ISERROR(SEARCH("Baja",H10)))</formula>
    </cfRule>
    <cfRule type="containsText" dxfId="442" priority="1295" operator="containsText" text="Muy Baja">
      <formula>NOT(ISERROR(SEARCH("Muy Baja",H10)))</formula>
    </cfRule>
    <cfRule type="containsText" dxfId="441" priority="1294" operator="containsText" text="Media">
      <formula>NOT(ISERROR(SEARCH("Media",H10)))</formula>
    </cfRule>
    <cfRule type="containsText" dxfId="440" priority="1293" operator="containsText" text="Media">
      <formula>NOT(ISERROR(SEARCH("Media",H10)))</formula>
    </cfRule>
    <cfRule type="containsText" dxfId="439" priority="1291" operator="containsText" text="Alta">
      <formula>NOT(ISERROR(SEARCH("Alta",H10)))</formula>
    </cfRule>
    <cfRule type="containsText" dxfId="438" priority="1289" operator="containsText" text="Muy Alta">
      <formula>NOT(ISERROR(SEARCH("Muy Alta",H10)))</formula>
    </cfRule>
    <cfRule type="containsText" dxfId="437" priority="1288" operator="containsText" text="Baja">
      <formula>NOT(ISERROR(SEARCH("Baja",H10)))</formula>
    </cfRule>
    <cfRule type="containsText" dxfId="436" priority="1287" operator="containsText" text="Muy Baja">
      <formula>NOT(ISERROR(SEARCH("Muy Baja",H10)))</formula>
    </cfRule>
    <cfRule type="containsText" dxfId="435" priority="1292" operator="containsText" text="Media">
      <formula>NOT(ISERROR(SEARCH("Media",H10)))</formula>
    </cfRule>
    <cfRule type="cellIs" dxfId="434" priority="1309" operator="between">
      <formula>0</formula>
      <formula>2</formula>
    </cfRule>
    <cfRule type="cellIs" dxfId="433" priority="1308" operator="between">
      <formula>1</formula>
      <formula>2</formula>
    </cfRule>
  </conditionalFormatting>
  <conditionalFormatting sqref="K10:K28">
    <cfRule type="containsText" dxfId="432" priority="129" operator="containsText" text="Menor">
      <formula>NOT(ISERROR(SEARCH("Menor",K10)))</formula>
    </cfRule>
    <cfRule type="containsText" dxfId="431" priority="126" operator="containsText" text="Mayor">
      <formula>NOT(ISERROR(SEARCH("Mayor",K10)))</formula>
    </cfRule>
    <cfRule type="containsText" dxfId="430" priority="125" operator="containsText" text="Catastrófico">
      <formula>NOT(ISERROR(SEARCH("Catastrófico",K10)))</formula>
    </cfRule>
    <cfRule type="containsText" dxfId="429" priority="130" operator="containsText" text="Leve">
      <formula>NOT(ISERROR(SEARCH("Leve",K10)))</formula>
    </cfRule>
    <cfRule type="containsText" dxfId="428" priority="128" operator="containsText" text="Moderado">
      <formula>NOT(ISERROR(SEARCH("Moderado",K10)))</formula>
    </cfRule>
    <cfRule type="containsText" dxfId="427" priority="127" operator="containsText" text="Alta">
      <formula>NOT(ISERROR(SEARCH("Alta",K10)))</formula>
    </cfRule>
  </conditionalFormatting>
  <conditionalFormatting sqref="M10:M12">
    <cfRule type="containsText" dxfId="426" priority="1286" operator="containsText" text="Leve">
      <formula>NOT(ISERROR(SEARCH("Leve",M10)))</formula>
    </cfRule>
    <cfRule type="containsText" dxfId="425" priority="1285" operator="containsText" text="Menor">
      <formula>NOT(ISERROR(SEARCH("Menor",M10)))</formula>
    </cfRule>
    <cfRule type="containsText" dxfId="424" priority="1284" operator="containsText" text="Moderado">
      <formula>NOT(ISERROR(SEARCH("Moderado",M10)))</formula>
    </cfRule>
    <cfRule type="containsText" dxfId="423" priority="1283" operator="containsText" text="Alta">
      <formula>NOT(ISERROR(SEARCH("Alta",M10)))</formula>
    </cfRule>
    <cfRule type="containsText" dxfId="422" priority="1281" operator="containsText" text="Catastrófico">
      <formula>NOT(ISERROR(SEARCH("Catastrófico",M10)))</formula>
    </cfRule>
    <cfRule type="containsText" dxfId="421" priority="1282" operator="containsText" text="Mayor">
      <formula>NOT(ISERROR(SEARCH("Mayor",M10)))</formula>
    </cfRule>
  </conditionalFormatting>
  <conditionalFormatting sqref="M22">
    <cfRule type="containsText" dxfId="420" priority="135" operator="containsText" text="Catastrófico">
      <formula>NOT(ISERROR(SEARCH("Catastrófico",M22)))</formula>
    </cfRule>
    <cfRule type="containsText" dxfId="419" priority="137" operator="containsText" text="Alta">
      <formula>NOT(ISERROR(SEARCH("Alta",M22)))</formula>
    </cfRule>
    <cfRule type="containsText" dxfId="418" priority="139" operator="containsText" text="Menor">
      <formula>NOT(ISERROR(SEARCH("Menor",M22)))</formula>
    </cfRule>
    <cfRule type="containsText" dxfId="417" priority="136" operator="containsText" text="Mayor">
      <formula>NOT(ISERROR(SEARCH("Mayor",M22)))</formula>
    </cfRule>
    <cfRule type="containsText" dxfId="416" priority="138" operator="containsText" text="Moderado">
      <formula>NOT(ISERROR(SEARCH("Moderado",M22)))</formula>
    </cfRule>
    <cfRule type="containsText" dxfId="415" priority="140" operator="containsText" text="Leve">
      <formula>NOT(ISERROR(SEARCH("Leve",M22)))</formula>
    </cfRule>
  </conditionalFormatting>
  <conditionalFormatting sqref="M26">
    <cfRule type="containsText" dxfId="414" priority="104" operator="containsText" text="Leve">
      <formula>NOT(ISERROR(SEARCH("Leve",M26)))</formula>
    </cfRule>
    <cfRule type="containsText" dxfId="413" priority="102" operator="containsText" text="Moderado">
      <formula>NOT(ISERROR(SEARCH("Moderado",M26)))</formula>
    </cfRule>
    <cfRule type="containsText" dxfId="412" priority="101" operator="containsText" text="Alta">
      <formula>NOT(ISERROR(SEARCH("Alta",M26)))</formula>
    </cfRule>
    <cfRule type="containsText" dxfId="411" priority="100" operator="containsText" text="Mayor">
      <formula>NOT(ISERROR(SEARCH("Mayor",M26)))</formula>
    </cfRule>
    <cfRule type="containsText" dxfId="410" priority="99" operator="containsText" text="Catastrófico">
      <formula>NOT(ISERROR(SEARCH("Catastrófico",M26)))</formula>
    </cfRule>
    <cfRule type="containsText" dxfId="409" priority="103" operator="containsText" text="Menor">
      <formula>NOT(ISERROR(SEARCH("Menor",M26)))</formula>
    </cfRule>
  </conditionalFormatting>
  <conditionalFormatting sqref="N14">
    <cfRule type="containsText" dxfId="408" priority="703" operator="containsText" text="Extremo">
      <formula>NOT(ISERROR(SEARCH("Extremo",N14)))</formula>
    </cfRule>
    <cfRule type="containsText" dxfId="407" priority="705" operator="containsText" text="Bajo">
      <formula>NOT(ISERROR(SEARCH("Bajo",N14)))</formula>
    </cfRule>
    <cfRule type="containsText" dxfId="406" priority="706" operator="containsText" text="Moderado">
      <formula>NOT(ISERROR(SEARCH("Moderado",N14)))</formula>
    </cfRule>
    <cfRule type="containsText" dxfId="405" priority="704" operator="containsText" text="Alto">
      <formula>NOT(ISERROR(SEARCH("Alto",N14)))</formula>
    </cfRule>
  </conditionalFormatting>
  <conditionalFormatting sqref="N17">
    <cfRule type="containsText" dxfId="404" priority="169" operator="containsText" text="Bajo">
      <formula>NOT(ISERROR(SEARCH("Bajo",N17)))</formula>
    </cfRule>
    <cfRule type="containsText" dxfId="403" priority="170" operator="containsText" text="Moderado">
      <formula>NOT(ISERROR(SEARCH("Moderado",N17)))</formula>
    </cfRule>
    <cfRule type="containsText" dxfId="402" priority="167" operator="containsText" text="Extremo">
      <formula>NOT(ISERROR(SEARCH("Extremo",N17)))</formula>
    </cfRule>
    <cfRule type="containsText" dxfId="401" priority="168" operator="containsText" text="Alto">
      <formula>NOT(ISERROR(SEARCH("Alto",N17)))</formula>
    </cfRule>
  </conditionalFormatting>
  <conditionalFormatting sqref="N22">
    <cfRule type="containsText" dxfId="400" priority="131" operator="containsText" text="Extremo">
      <formula>NOT(ISERROR(SEARCH("Extremo",N22)))</formula>
    </cfRule>
    <cfRule type="containsText" dxfId="399" priority="133" operator="containsText" text="Bajo">
      <formula>NOT(ISERROR(SEARCH("Bajo",N22)))</formula>
    </cfRule>
    <cfRule type="containsText" dxfId="398" priority="134" operator="containsText" text="Moderado">
      <formula>NOT(ISERROR(SEARCH("Moderado",N22)))</formula>
    </cfRule>
    <cfRule type="containsText" dxfId="397" priority="132" operator="containsText" text="Alto">
      <formula>NOT(ISERROR(SEARCH("Alto",N22)))</formula>
    </cfRule>
  </conditionalFormatting>
  <conditionalFormatting sqref="N26">
    <cfRule type="containsText" dxfId="396" priority="98" operator="containsText" text="Moderado">
      <formula>NOT(ISERROR(SEARCH("Moderado",N26)))</formula>
    </cfRule>
    <cfRule type="containsText" dxfId="395" priority="97" operator="containsText" text="Bajo">
      <formula>NOT(ISERROR(SEARCH("Bajo",N26)))</formula>
    </cfRule>
    <cfRule type="containsText" dxfId="394" priority="96" operator="containsText" text="Alto">
      <formula>NOT(ISERROR(SEARCH("Alto",N26)))</formula>
    </cfRule>
    <cfRule type="containsText" dxfId="393" priority="95" operator="containsText" text="Extremo">
      <formula>NOT(ISERROR(SEARCH("Extremo",N26)))</formula>
    </cfRule>
  </conditionalFormatting>
  <conditionalFormatting sqref="N8:O8">
    <cfRule type="containsText" dxfId="392" priority="1266" operator="containsText" text="3- Bajo">
      <formula>NOT(ISERROR(SEARCH("3- Bajo",N8)))</formula>
    </cfRule>
    <cfRule type="containsText" dxfId="391" priority="1267" operator="containsText" text="4- Bajo">
      <formula>NOT(ISERROR(SEARCH("4- Bajo",N8)))</formula>
    </cfRule>
    <cfRule type="containsText" dxfId="390" priority="1268" operator="containsText" text="1- Bajo">
      <formula>NOT(ISERROR(SEARCH("1- Bajo",N8)))</formula>
    </cfRule>
    <cfRule type="containsText" dxfId="389" priority="1263" operator="containsText" text="3- Moderado">
      <formula>NOT(ISERROR(SEARCH("3- Moderado",N8)))</formula>
    </cfRule>
    <cfRule type="containsText" dxfId="388" priority="1264" operator="containsText" text="6- Moderado">
      <formula>NOT(ISERROR(SEARCH("6- Moderado",N8)))</formula>
    </cfRule>
    <cfRule type="containsText" dxfId="387" priority="1265" operator="containsText" text="4- Moderado">
      <formula>NOT(ISERROR(SEARCH("4- Moderado",N8)))</formula>
    </cfRule>
  </conditionalFormatting>
  <conditionalFormatting sqref="N10:O12">
    <cfRule type="containsText" dxfId="386" priority="1868" operator="containsText" text="Extremo">
      <formula>NOT(ISERROR(SEARCH("Extremo",N10)))</formula>
    </cfRule>
    <cfRule type="containsText" dxfId="385" priority="1869" operator="containsText" text="Alto">
      <formula>NOT(ISERROR(SEARCH("Alto",N10)))</formula>
    </cfRule>
    <cfRule type="containsText" dxfId="384" priority="1870" operator="containsText" text="Bajo">
      <formula>NOT(ISERROR(SEARCH("Bajo",N10)))</formula>
    </cfRule>
    <cfRule type="containsText" dxfId="383" priority="1871" operator="containsText" text="Moderado">
      <formula>NOT(ISERROR(SEARCH("Moderado",N10)))</formula>
    </cfRule>
  </conditionalFormatting>
  <conditionalFormatting sqref="M14 M17">
    <cfRule type="containsText" dxfId="382" priority="89" operator="containsText" text="Catastrófico">
      <formula>NOT(ISERROR(SEARCH("Catastrófico",M14)))</formula>
    </cfRule>
    <cfRule type="containsText" dxfId="381" priority="90" operator="containsText" text="Mayor">
      <formula>NOT(ISERROR(SEARCH("Mayor",M14)))</formula>
    </cfRule>
    <cfRule type="containsText" dxfId="380" priority="91" operator="containsText" text="Alta">
      <formula>NOT(ISERROR(SEARCH("Alta",M14)))</formula>
    </cfRule>
    <cfRule type="containsText" dxfId="379" priority="92" operator="containsText" text="Moderado">
      <formula>NOT(ISERROR(SEARCH("Moderado",M14)))</formula>
    </cfRule>
    <cfRule type="containsText" dxfId="378" priority="93" operator="containsText" text="Menor">
      <formula>NOT(ISERROR(SEARCH("Menor",M14)))</formula>
    </cfRule>
    <cfRule type="containsText" dxfId="377" priority="94" operator="containsText" text="Leve">
      <formula>NOT(ISERROR(SEARCH("Leve",M14)))</formula>
    </cfRule>
  </conditionalFormatting>
  <conditionalFormatting sqref="H14">
    <cfRule type="containsText" dxfId="376" priority="67" operator="containsText" text="Muy Baja">
      <formula>NOT(ISERROR(SEARCH("Muy Baja",H14)))</formula>
    </cfRule>
    <cfRule type="containsText" dxfId="375" priority="68" operator="containsText" text="Baja">
      <formula>NOT(ISERROR(SEARCH("Baja",H14)))</formula>
    </cfRule>
    <cfRule type="containsText" dxfId="374" priority="69" operator="containsText" text="Muy Alta">
      <formula>NOT(ISERROR(SEARCH("Muy Alta",H14)))</formula>
    </cfRule>
    <cfRule type="containsText" dxfId="373" priority="70" operator="containsText" text="Alta">
      <formula>NOT(ISERROR(SEARCH("Alta",H14)))</formula>
    </cfRule>
    <cfRule type="containsText" dxfId="372" priority="71" operator="containsText" text="Media">
      <formula>NOT(ISERROR(SEARCH("Media",H14)))</formula>
    </cfRule>
    <cfRule type="containsText" dxfId="371" priority="72" operator="containsText" text="Media">
      <formula>NOT(ISERROR(SEARCH("Media",H14)))</formula>
    </cfRule>
    <cfRule type="containsText" dxfId="370" priority="73" operator="containsText" text="Media">
      <formula>NOT(ISERROR(SEARCH("Media",H14)))</formula>
    </cfRule>
    <cfRule type="containsText" dxfId="369" priority="74" operator="containsText" text="Muy Baja">
      <formula>NOT(ISERROR(SEARCH("Muy Baja",H14)))</formula>
    </cfRule>
    <cfRule type="containsText" dxfId="368" priority="75" operator="containsText" text="Baja">
      <formula>NOT(ISERROR(SEARCH("Baja",H14)))</formula>
    </cfRule>
    <cfRule type="containsText" dxfId="367" priority="76" operator="containsText" text="Muy Baja">
      <formula>NOT(ISERROR(SEARCH("Muy Baja",H14)))</formula>
    </cfRule>
    <cfRule type="containsText" dxfId="366" priority="77" operator="containsText" text="Muy Baja">
      <formula>NOT(ISERROR(SEARCH("Muy Baja",H14)))</formula>
    </cfRule>
    <cfRule type="containsText" dxfId="365" priority="78" operator="containsText" text="Muy Baja">
      <formula>NOT(ISERROR(SEARCH("Muy Baja",H14)))</formula>
    </cfRule>
    <cfRule type="containsText" dxfId="364" priority="79" operator="containsText" text="Muy Baja'Tabla probabilidad'!">
      <formula>NOT(ISERROR(SEARCH("Muy Baja'Tabla probabilidad'!",H14)))</formula>
    </cfRule>
    <cfRule type="containsText" dxfId="363" priority="80" operator="containsText" text="Muy bajo">
      <formula>NOT(ISERROR(SEARCH("Muy bajo",H14)))</formula>
    </cfRule>
    <cfRule type="containsText" dxfId="362" priority="81" operator="containsText" text="Alta">
      <formula>NOT(ISERROR(SEARCH("Alta",H14)))</formula>
    </cfRule>
    <cfRule type="containsText" dxfId="361" priority="82" operator="containsText" text="Media">
      <formula>NOT(ISERROR(SEARCH("Media",H14)))</formula>
    </cfRule>
    <cfRule type="containsText" dxfId="360" priority="83" operator="containsText" text="Baja">
      <formula>NOT(ISERROR(SEARCH("Baja",H14)))</formula>
    </cfRule>
    <cfRule type="containsText" dxfId="359" priority="84" operator="containsText" text="Muy baja">
      <formula>NOT(ISERROR(SEARCH("Muy baja",H14)))</formula>
    </cfRule>
    <cfRule type="cellIs" dxfId="358" priority="87" operator="between">
      <formula>1</formula>
      <formula>2</formula>
    </cfRule>
    <cfRule type="cellIs" dxfId="357" priority="88" operator="between">
      <formula>0</formula>
      <formula>2</formula>
    </cfRule>
  </conditionalFormatting>
  <conditionalFormatting sqref="H17">
    <cfRule type="containsText" dxfId="356" priority="45" operator="containsText" text="Muy Baja">
      <formula>NOT(ISERROR(SEARCH("Muy Baja",H17)))</formula>
    </cfRule>
    <cfRule type="containsText" dxfId="355" priority="46" operator="containsText" text="Baja">
      <formula>NOT(ISERROR(SEARCH("Baja",H17)))</formula>
    </cfRule>
    <cfRule type="containsText" dxfId="354" priority="47" operator="containsText" text="Muy Alta">
      <formula>NOT(ISERROR(SEARCH("Muy Alta",H17)))</formula>
    </cfRule>
    <cfRule type="containsText" dxfId="353" priority="48" operator="containsText" text="Alta">
      <formula>NOT(ISERROR(SEARCH("Alta",H17)))</formula>
    </cfRule>
    <cfRule type="containsText" dxfId="352" priority="49" operator="containsText" text="Media">
      <formula>NOT(ISERROR(SEARCH("Media",H17)))</formula>
    </cfRule>
    <cfRule type="containsText" dxfId="351" priority="50" operator="containsText" text="Media">
      <formula>NOT(ISERROR(SEARCH("Media",H17)))</formula>
    </cfRule>
    <cfRule type="containsText" dxfId="350" priority="51" operator="containsText" text="Media">
      <formula>NOT(ISERROR(SEARCH("Media",H17)))</formula>
    </cfRule>
    <cfRule type="containsText" dxfId="349" priority="52" operator="containsText" text="Muy Baja">
      <formula>NOT(ISERROR(SEARCH("Muy Baja",H17)))</formula>
    </cfRule>
    <cfRule type="containsText" dxfId="348" priority="53" operator="containsText" text="Baja">
      <formula>NOT(ISERROR(SEARCH("Baja",H17)))</formula>
    </cfRule>
    <cfRule type="containsText" dxfId="347" priority="54" operator="containsText" text="Muy Baja">
      <formula>NOT(ISERROR(SEARCH("Muy Baja",H17)))</formula>
    </cfRule>
    <cfRule type="containsText" dxfId="346" priority="55" operator="containsText" text="Muy Baja">
      <formula>NOT(ISERROR(SEARCH("Muy Baja",H17)))</formula>
    </cfRule>
    <cfRule type="containsText" dxfId="345" priority="56" operator="containsText" text="Muy Baja">
      <formula>NOT(ISERROR(SEARCH("Muy Baja",H17)))</formula>
    </cfRule>
    <cfRule type="containsText" dxfId="344" priority="57" operator="containsText" text="Muy Baja'Tabla probabilidad'!">
      <formula>NOT(ISERROR(SEARCH("Muy Baja'Tabla probabilidad'!",H17)))</formula>
    </cfRule>
    <cfRule type="containsText" dxfId="343" priority="58" operator="containsText" text="Muy bajo">
      <formula>NOT(ISERROR(SEARCH("Muy bajo",H17)))</formula>
    </cfRule>
    <cfRule type="containsText" dxfId="342" priority="59" operator="containsText" text="Alta">
      <formula>NOT(ISERROR(SEARCH("Alta",H17)))</formula>
    </cfRule>
    <cfRule type="containsText" dxfId="341" priority="60" operator="containsText" text="Media">
      <formula>NOT(ISERROR(SEARCH("Media",H17)))</formula>
    </cfRule>
    <cfRule type="containsText" dxfId="340" priority="61" operator="containsText" text="Baja">
      <formula>NOT(ISERROR(SEARCH("Baja",H17)))</formula>
    </cfRule>
    <cfRule type="containsText" dxfId="339" priority="62" operator="containsText" text="Muy baja">
      <formula>NOT(ISERROR(SEARCH("Muy baja",H17)))</formula>
    </cfRule>
    <cfRule type="cellIs" dxfId="338" priority="65" operator="between">
      <formula>1</formula>
      <formula>2</formula>
    </cfRule>
    <cfRule type="cellIs" dxfId="337" priority="66" operator="between">
      <formula>0</formula>
      <formula>2</formula>
    </cfRule>
  </conditionalFormatting>
  <conditionalFormatting sqref="H22">
    <cfRule type="containsText" dxfId="336" priority="23" operator="containsText" text="Muy Baja">
      <formula>NOT(ISERROR(SEARCH("Muy Baja",H22)))</formula>
    </cfRule>
    <cfRule type="containsText" dxfId="335" priority="24" operator="containsText" text="Baja">
      <formula>NOT(ISERROR(SEARCH("Baja",H22)))</formula>
    </cfRule>
    <cfRule type="containsText" dxfId="334" priority="25" operator="containsText" text="Muy Alta">
      <formula>NOT(ISERROR(SEARCH("Muy Alta",H22)))</formula>
    </cfRule>
    <cfRule type="containsText" dxfId="333" priority="26" operator="containsText" text="Alta">
      <formula>NOT(ISERROR(SEARCH("Alta",H22)))</formula>
    </cfRule>
    <cfRule type="containsText" dxfId="332" priority="27" operator="containsText" text="Media">
      <formula>NOT(ISERROR(SEARCH("Media",H22)))</formula>
    </cfRule>
    <cfRule type="containsText" dxfId="331" priority="28" operator="containsText" text="Media">
      <formula>NOT(ISERROR(SEARCH("Media",H22)))</formula>
    </cfRule>
    <cfRule type="containsText" dxfId="330" priority="29" operator="containsText" text="Media">
      <formula>NOT(ISERROR(SEARCH("Media",H22)))</formula>
    </cfRule>
    <cfRule type="containsText" dxfId="329" priority="30" operator="containsText" text="Muy Baja">
      <formula>NOT(ISERROR(SEARCH("Muy Baja",H22)))</formula>
    </cfRule>
    <cfRule type="containsText" dxfId="328" priority="31" operator="containsText" text="Baja">
      <formula>NOT(ISERROR(SEARCH("Baja",H22)))</formula>
    </cfRule>
    <cfRule type="containsText" dxfId="327" priority="32" operator="containsText" text="Muy Baja">
      <formula>NOT(ISERROR(SEARCH("Muy Baja",H22)))</formula>
    </cfRule>
    <cfRule type="containsText" dxfId="326" priority="33" operator="containsText" text="Muy Baja">
      <formula>NOT(ISERROR(SEARCH("Muy Baja",H22)))</formula>
    </cfRule>
    <cfRule type="containsText" dxfId="325" priority="34" operator="containsText" text="Muy Baja">
      <formula>NOT(ISERROR(SEARCH("Muy Baja",H22)))</formula>
    </cfRule>
    <cfRule type="containsText" dxfId="324" priority="35" operator="containsText" text="Muy Baja'Tabla probabilidad'!">
      <formula>NOT(ISERROR(SEARCH("Muy Baja'Tabla probabilidad'!",H22)))</formula>
    </cfRule>
    <cfRule type="containsText" dxfId="323" priority="36" operator="containsText" text="Muy bajo">
      <formula>NOT(ISERROR(SEARCH("Muy bajo",H22)))</formula>
    </cfRule>
    <cfRule type="containsText" dxfId="322" priority="37" operator="containsText" text="Alta">
      <formula>NOT(ISERROR(SEARCH("Alta",H22)))</formula>
    </cfRule>
    <cfRule type="containsText" dxfId="321" priority="38" operator="containsText" text="Media">
      <formula>NOT(ISERROR(SEARCH("Media",H22)))</formula>
    </cfRule>
    <cfRule type="containsText" dxfId="320" priority="39" operator="containsText" text="Baja">
      <formula>NOT(ISERROR(SEARCH("Baja",H22)))</formula>
    </cfRule>
    <cfRule type="containsText" dxfId="319" priority="40" operator="containsText" text="Muy baja">
      <formula>NOT(ISERROR(SEARCH("Muy baja",H22)))</formula>
    </cfRule>
    <cfRule type="cellIs" dxfId="318" priority="43" operator="between">
      <formula>1</formula>
      <formula>2</formula>
    </cfRule>
    <cfRule type="cellIs" dxfId="317" priority="44" operator="between">
      <formula>0</formula>
      <formula>2</formula>
    </cfRule>
  </conditionalFormatting>
  <conditionalFormatting sqref="H26">
    <cfRule type="containsText" dxfId="316" priority="1" operator="containsText" text="Muy Baja">
      <formula>NOT(ISERROR(SEARCH("Muy Baja",H26)))</formula>
    </cfRule>
    <cfRule type="containsText" dxfId="315" priority="2" operator="containsText" text="Baja">
      <formula>NOT(ISERROR(SEARCH("Baja",H26)))</formula>
    </cfRule>
    <cfRule type="containsText" dxfId="314" priority="3" operator="containsText" text="Muy Alta">
      <formula>NOT(ISERROR(SEARCH("Muy Alta",H26)))</formula>
    </cfRule>
    <cfRule type="containsText" dxfId="313" priority="4" operator="containsText" text="Alta">
      <formula>NOT(ISERROR(SEARCH("Alta",H26)))</formula>
    </cfRule>
    <cfRule type="containsText" dxfId="312" priority="5" operator="containsText" text="Media">
      <formula>NOT(ISERROR(SEARCH("Media",H26)))</formula>
    </cfRule>
    <cfRule type="containsText" dxfId="311" priority="6" operator="containsText" text="Media">
      <formula>NOT(ISERROR(SEARCH("Media",H26)))</formula>
    </cfRule>
    <cfRule type="containsText" dxfId="310" priority="7" operator="containsText" text="Media">
      <formula>NOT(ISERROR(SEARCH("Media",H26)))</formula>
    </cfRule>
    <cfRule type="containsText" dxfId="309" priority="8" operator="containsText" text="Muy Baja">
      <formula>NOT(ISERROR(SEARCH("Muy Baja",H26)))</formula>
    </cfRule>
    <cfRule type="containsText" dxfId="308" priority="9" operator="containsText" text="Baja">
      <formula>NOT(ISERROR(SEARCH("Baja",H26)))</formula>
    </cfRule>
    <cfRule type="containsText" dxfId="307" priority="10" operator="containsText" text="Muy Baja">
      <formula>NOT(ISERROR(SEARCH("Muy Baja",H26)))</formula>
    </cfRule>
    <cfRule type="containsText" dxfId="306" priority="11" operator="containsText" text="Muy Baja">
      <formula>NOT(ISERROR(SEARCH("Muy Baja",H26)))</formula>
    </cfRule>
    <cfRule type="containsText" dxfId="305" priority="12" operator="containsText" text="Muy Baja">
      <formula>NOT(ISERROR(SEARCH("Muy Baja",H26)))</formula>
    </cfRule>
    <cfRule type="containsText" dxfId="304" priority="13" operator="containsText" text="Muy Baja'Tabla probabilidad'!">
      <formula>NOT(ISERROR(SEARCH("Muy Baja'Tabla probabilidad'!",H26)))</formula>
    </cfRule>
    <cfRule type="containsText" dxfId="303" priority="14" operator="containsText" text="Muy bajo">
      <formula>NOT(ISERROR(SEARCH("Muy bajo",H26)))</formula>
    </cfRule>
    <cfRule type="containsText" dxfId="302" priority="15" operator="containsText" text="Alta">
      <formula>NOT(ISERROR(SEARCH("Alta",H26)))</formula>
    </cfRule>
    <cfRule type="containsText" dxfId="301" priority="16" operator="containsText" text="Media">
      <formula>NOT(ISERROR(SEARCH("Media",H26)))</formula>
    </cfRule>
    <cfRule type="containsText" dxfId="300" priority="17" operator="containsText" text="Baja">
      <formula>NOT(ISERROR(SEARCH("Baja",H26)))</formula>
    </cfRule>
    <cfRule type="containsText" dxfId="299" priority="18" operator="containsText" text="Muy baja">
      <formula>NOT(ISERROR(SEARCH("Muy baja",H26)))</formula>
    </cfRule>
    <cfRule type="cellIs" dxfId="298" priority="21" operator="between">
      <formula>1</formula>
      <formula>2</formula>
    </cfRule>
    <cfRule type="cellIs" dxfId="297" priority="22" operator="between">
      <formula>0</formula>
      <formula>2</formula>
    </cfRule>
  </conditionalFormatting>
  <dataValidations count="1">
    <dataValidation allowBlank="1" showInputMessage="1" showErrorMessage="1" prompt="Enunciar cuál es el control" sqref="O17:O18 O22:O23 O26:O27" xr:uid="{701DEABC-2079-435E-A5D8-6060E1A6EE52}"/>
  </dataValidations>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06" operator="containsText" id="{D4158494-FAE5-4853-A580-52567E2FD023}">
            <xm:f>NOT(ISERROR(SEARCH('8- Politicas de administración '!$B$5,H10)))</xm:f>
            <xm:f>'8- Politicas de administración '!$B$5</xm:f>
            <x14:dxf>
              <font>
                <color rgb="FF006100"/>
              </font>
              <fill>
                <patternFill>
                  <bgColor rgb="FFC6EFCE"/>
                </patternFill>
              </fill>
            </x14:dxf>
          </x14:cfRule>
          <x14:cfRule type="containsText" priority="1307" operator="containsText" id="{009A1948-254C-4020-A26D-7181B4E8E5DF}">
            <xm:f>NOT(ISERROR(SEARCH('8- Politicas de administración '!$B$5,H10)))</xm:f>
            <xm:f>'8- Politicas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85" operator="containsText" id="{88E7D389-76C9-4000-920F-677D08C9B411}">
            <xm:f>NOT(ISERROR(SEARCH('8- Politicas de administración '!$B$5,H14)))</xm:f>
            <xm:f>'8- Politicas de administración '!$B$5</xm:f>
            <x14:dxf>
              <font>
                <color rgb="FF006100"/>
              </font>
              <fill>
                <patternFill>
                  <bgColor rgb="FFC6EFCE"/>
                </patternFill>
              </fill>
            </x14:dxf>
          </x14:cfRule>
          <x14:cfRule type="containsText" priority="86" operator="containsText" id="{A0378875-74C7-46A7-BE84-EE167A81793B}">
            <xm:f>NOT(ISERROR(SEARCH('8- Politicas de administración '!$B$5,H14)))</xm:f>
            <xm:f>'8- Politicas de administración '!$B$5</xm:f>
            <x14:dxf>
              <font>
                <color rgb="FF9C0006"/>
              </font>
              <fill>
                <patternFill>
                  <bgColor rgb="FFFFC7CE"/>
                </patternFill>
              </fill>
            </x14:dxf>
          </x14:cfRule>
          <xm:sqref>H14</xm:sqref>
        </x14:conditionalFormatting>
        <x14:conditionalFormatting xmlns:xm="http://schemas.microsoft.com/office/excel/2006/main">
          <x14:cfRule type="containsText" priority="63" operator="containsText" id="{9EC9C688-C4D3-4F0C-9BBA-6486B84507F1}">
            <xm:f>NOT(ISERROR(SEARCH('8- Politicas de administración '!$B$5,H17)))</xm:f>
            <xm:f>'8- Politicas de administración '!$B$5</xm:f>
            <x14:dxf>
              <font>
                <color rgb="FF006100"/>
              </font>
              <fill>
                <patternFill>
                  <bgColor rgb="FFC6EFCE"/>
                </patternFill>
              </fill>
            </x14:dxf>
          </x14:cfRule>
          <x14:cfRule type="containsText" priority="64" operator="containsText" id="{2D3C7DEA-BFC1-42C4-A035-94338927B4D9}">
            <xm:f>NOT(ISERROR(SEARCH('8- Politicas de administración '!$B$5,H17)))</xm:f>
            <xm:f>'8- Politicas de administración '!$B$5</xm:f>
            <x14:dxf>
              <font>
                <color rgb="FF9C0006"/>
              </font>
              <fill>
                <patternFill>
                  <bgColor rgb="FFFFC7CE"/>
                </patternFill>
              </fill>
            </x14:dxf>
          </x14:cfRule>
          <xm:sqref>H17</xm:sqref>
        </x14:conditionalFormatting>
        <x14:conditionalFormatting xmlns:xm="http://schemas.microsoft.com/office/excel/2006/main">
          <x14:cfRule type="containsText" priority="41" operator="containsText" id="{3983D43C-026D-448B-A734-6246CB1A7F2F}">
            <xm:f>NOT(ISERROR(SEARCH('8- Politicas de administración '!$B$5,H22)))</xm:f>
            <xm:f>'8- Politicas de administración '!$B$5</xm:f>
            <x14:dxf>
              <font>
                <color rgb="FF006100"/>
              </font>
              <fill>
                <patternFill>
                  <bgColor rgb="FFC6EFCE"/>
                </patternFill>
              </fill>
            </x14:dxf>
          </x14:cfRule>
          <x14:cfRule type="containsText" priority="42" operator="containsText" id="{324821C5-5E01-40D3-ACAF-28F8405C1C7F}">
            <xm:f>NOT(ISERROR(SEARCH('8- Politicas de administración '!$B$5,H22)))</xm:f>
            <xm:f>'8- Politicas de administración '!$B$5</xm:f>
            <x14:dxf>
              <font>
                <color rgb="FF9C0006"/>
              </font>
              <fill>
                <patternFill>
                  <bgColor rgb="FFFFC7CE"/>
                </patternFill>
              </fill>
            </x14:dxf>
          </x14:cfRule>
          <xm:sqref>H22</xm:sqref>
        </x14:conditionalFormatting>
        <x14:conditionalFormatting xmlns:xm="http://schemas.microsoft.com/office/excel/2006/main">
          <x14:cfRule type="containsText" priority="19" operator="containsText" id="{51DB3309-6D84-4E5E-B129-B40ADBC6CF43}">
            <xm:f>NOT(ISERROR(SEARCH('8- Politicas de administración '!$B$5,H26)))</xm:f>
            <xm:f>'8- Politicas de administración '!$B$5</xm:f>
            <x14:dxf>
              <font>
                <color rgb="FF006100"/>
              </font>
              <fill>
                <patternFill>
                  <bgColor rgb="FFC6EFCE"/>
                </patternFill>
              </fill>
            </x14:dxf>
          </x14:cfRule>
          <x14:cfRule type="containsText" priority="20" operator="containsText" id="{D5293F4E-B345-4B17-9784-EE86BE4C3C4B}">
            <xm:f>NOT(ISERROR(SEARCH('8- Politicas de administración '!$B$5,H26)))</xm:f>
            <xm:f>'8- Politicas de administración '!$B$5</xm:f>
            <x14:dxf>
              <font>
                <color rgb="FF9C0006"/>
              </font>
              <fill>
                <patternFill>
                  <bgColor rgb="FFFFC7CE"/>
                </patternFill>
              </fill>
            </x14:dxf>
          </x14:cfRule>
          <xm:sqref>H26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administración '!$I$17:$I$22</xm:f>
          </x14:formula1>
          <xm:sqref>I10:I16</xm:sqref>
        </x14:dataValidation>
        <x14:dataValidation type="list" allowBlank="1" showInputMessage="1" showErrorMessage="1" xr:uid="{00000000-0002-0000-0400-000001000000}">
          <x14:formula1>
            <xm:f>IF(I10='8- Politicas de administración '!$C$16,'8- Politicas de administración '!$C$17:$C$21,IF(I10='8- Politicas de administración '!$C$24,'8- Politicas de administración '!$C$25:$C$29,IF(I10='8- Politicas de administración '!$C$32,'8- Politicas de administración '!$C$33:$C$37,IF(I10='8- Politicas de administración '!$C$40,'8- Politicas de administración '!$C$41:$C$45,IF(I10='8- Politicas de administración '!$C$48,'8- Politicas de administración '!$C$49:$C$53,IF(I10='8- Politicas de administración '!$C$56,'8- Politicas de administración '!$C$57:$C$61))))))</xm:f>
          </x14:formula1>
          <xm:sqref>J10:J16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28"/>
  <sheetViews>
    <sheetView topLeftCell="F14" zoomScale="93" zoomScaleNormal="93" zoomScalePageLayoutView="70" workbookViewId="0">
      <selection activeCell="T14" sqref="T14:T16"/>
    </sheetView>
  </sheetViews>
  <sheetFormatPr baseColWidth="10" defaultColWidth="11.42578125" defaultRowHeight="15"/>
  <cols>
    <col min="1" max="1" width="7" customWidth="1"/>
    <col min="2" max="2" width="35.85546875" customWidth="1"/>
    <col min="3" max="3" width="52.5703125" style="48" customWidth="1"/>
    <col min="4" max="4" width="6.140625" customWidth="1"/>
    <col min="5" max="5" width="50.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style="257"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91"/>
      <c r="B1" s="492"/>
      <c r="C1" s="493"/>
      <c r="D1" s="41"/>
      <c r="E1" s="487" t="s">
        <v>306</v>
      </c>
      <c r="F1" s="488"/>
      <c r="G1" s="488"/>
      <c r="H1" s="488"/>
      <c r="I1" s="488"/>
      <c r="J1" s="488"/>
      <c r="K1" s="488"/>
      <c r="L1" s="488"/>
      <c r="M1" s="488"/>
      <c r="N1" s="488"/>
      <c r="O1" s="488"/>
      <c r="P1" s="488"/>
      <c r="Q1" s="488"/>
      <c r="R1" s="488"/>
      <c r="S1" s="488"/>
      <c r="T1" s="488"/>
      <c r="U1" s="488"/>
      <c r="V1" s="48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94"/>
      <c r="B2" s="495"/>
      <c r="C2" s="496"/>
      <c r="D2" s="41"/>
      <c r="E2" s="489"/>
      <c r="F2" s="490"/>
      <c r="G2" s="490"/>
      <c r="H2" s="490"/>
      <c r="I2" s="490"/>
      <c r="J2" s="490"/>
      <c r="K2" s="490"/>
      <c r="L2" s="490"/>
      <c r="M2" s="490"/>
      <c r="N2" s="490"/>
      <c r="O2" s="490"/>
      <c r="P2" s="490"/>
      <c r="Q2" s="490"/>
      <c r="R2" s="490"/>
      <c r="S2" s="490"/>
      <c r="T2" s="490"/>
      <c r="U2" s="490"/>
      <c r="V2" s="49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497"/>
      <c r="B3" s="498"/>
      <c r="C3" s="496"/>
      <c r="D3" s="306"/>
      <c r="E3" s="489"/>
      <c r="F3" s="490"/>
      <c r="G3" s="490"/>
      <c r="H3" s="490"/>
      <c r="I3" s="490"/>
      <c r="J3" s="490"/>
      <c r="K3" s="490"/>
      <c r="L3" s="490"/>
      <c r="M3" s="490"/>
      <c r="N3" s="490"/>
      <c r="O3" s="490"/>
      <c r="P3" s="490"/>
      <c r="Q3" s="490"/>
      <c r="R3" s="490"/>
      <c r="S3" s="490"/>
      <c r="T3" s="490"/>
      <c r="U3" s="490"/>
      <c r="V3" s="49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17" t="s">
        <v>263</v>
      </c>
      <c r="B4" s="518"/>
      <c r="C4" s="430" t="s">
        <v>264</v>
      </c>
      <c r="D4" s="430"/>
      <c r="E4" s="430"/>
      <c r="F4" s="430"/>
      <c r="G4" s="430"/>
      <c r="H4" s="430"/>
      <c r="I4" s="430"/>
      <c r="J4" s="430"/>
      <c r="K4" s="430"/>
      <c r="L4" s="430"/>
      <c r="M4" s="430"/>
      <c r="N4" s="430"/>
      <c r="O4" s="430"/>
      <c r="P4" s="430"/>
      <c r="Q4" s="430"/>
      <c r="R4" s="430"/>
      <c r="S4" s="430"/>
      <c r="T4" s="430"/>
      <c r="U4" s="430"/>
      <c r="V4" s="43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15" t="s">
        <v>265</v>
      </c>
      <c r="B5" s="515"/>
      <c r="C5" s="482" t="s">
        <v>31</v>
      </c>
      <c r="D5" s="482"/>
      <c r="E5" s="482"/>
      <c r="F5" s="482"/>
      <c r="G5" s="482"/>
      <c r="H5" s="482"/>
      <c r="I5" s="482"/>
      <c r="J5" s="482"/>
      <c r="K5" s="482"/>
      <c r="L5" s="482"/>
      <c r="M5" s="482"/>
      <c r="N5" s="482"/>
      <c r="O5" s="482"/>
      <c r="P5" s="482"/>
      <c r="Q5" s="482"/>
      <c r="R5" s="482"/>
      <c r="S5" s="482"/>
      <c r="T5" s="482"/>
      <c r="U5" s="482"/>
      <c r="V5" s="48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16" t="s">
        <v>266</v>
      </c>
      <c r="B6" s="516"/>
      <c r="C6" s="483" t="s">
        <v>514</v>
      </c>
      <c r="D6" s="483"/>
      <c r="E6" s="483"/>
      <c r="F6" s="483"/>
      <c r="G6" s="483"/>
      <c r="H6" s="483"/>
      <c r="I6" s="483"/>
      <c r="J6" s="483"/>
      <c r="K6" s="483"/>
      <c r="L6" s="483"/>
      <c r="M6" s="483"/>
      <c r="N6" s="483"/>
      <c r="O6" s="483"/>
      <c r="P6" s="483"/>
      <c r="Q6" s="483"/>
      <c r="R6" s="483"/>
      <c r="S6" s="483"/>
      <c r="T6" s="483"/>
      <c r="U6" s="483"/>
      <c r="V6" s="48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499" t="s">
        <v>268</v>
      </c>
      <c r="B7" s="499"/>
      <c r="C7" s="499"/>
      <c r="D7" s="500" t="s">
        <v>307</v>
      </c>
      <c r="E7" s="501"/>
      <c r="F7" s="501"/>
      <c r="G7" s="501"/>
      <c r="H7" s="501"/>
      <c r="I7" s="501"/>
      <c r="J7" s="501"/>
      <c r="K7" s="501"/>
      <c r="L7" s="501"/>
      <c r="M7" s="501"/>
      <c r="N7" s="501"/>
      <c r="O7" s="501"/>
      <c r="P7" s="501"/>
      <c r="Q7" s="501"/>
      <c r="R7" s="502"/>
      <c r="S7" s="46"/>
      <c r="T7" s="499" t="s">
        <v>308</v>
      </c>
      <c r="U7" s="499"/>
      <c r="V7" s="499"/>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9.75" customHeight="1" thickTop="1" thickBot="1">
      <c r="A8" s="503" t="s">
        <v>273</v>
      </c>
      <c r="B8" s="499" t="s">
        <v>309</v>
      </c>
      <c r="C8" s="506" t="s">
        <v>269</v>
      </c>
      <c r="D8" s="508" t="s">
        <v>310</v>
      </c>
      <c r="E8" s="510" t="s">
        <v>238</v>
      </c>
      <c r="F8" s="512" t="s">
        <v>502</v>
      </c>
      <c r="G8" s="513"/>
      <c r="H8" s="513"/>
      <c r="I8" s="513"/>
      <c r="J8" s="513"/>
      <c r="K8" s="514"/>
      <c r="L8" s="512" t="s">
        <v>311</v>
      </c>
      <c r="M8" s="513"/>
      <c r="N8" s="513"/>
      <c r="O8" s="513"/>
      <c r="P8" s="513"/>
      <c r="Q8" s="513"/>
      <c r="R8" s="513"/>
      <c r="S8" s="514"/>
      <c r="T8" s="55"/>
      <c r="U8" s="56"/>
      <c r="V8" s="84" t="s">
        <v>312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04"/>
      <c r="B9" s="505"/>
      <c r="C9" s="507"/>
      <c r="D9" s="509"/>
      <c r="E9" s="511"/>
      <c r="F9" s="232" t="s">
        <v>240</v>
      </c>
      <c r="G9" s="232" t="s">
        <v>242</v>
      </c>
      <c r="H9" s="232" t="s">
        <v>313</v>
      </c>
      <c r="I9" s="232" t="s">
        <v>244</v>
      </c>
      <c r="J9" s="127" t="s">
        <v>314</v>
      </c>
      <c r="K9" s="232" t="s">
        <v>250</v>
      </c>
      <c r="L9" s="232" t="s">
        <v>315</v>
      </c>
      <c r="M9" s="233" t="s">
        <v>247</v>
      </c>
      <c r="N9" s="232" t="s">
        <v>316</v>
      </c>
      <c r="O9" s="232" t="s">
        <v>317</v>
      </c>
      <c r="P9" s="232" t="s">
        <v>318</v>
      </c>
      <c r="Q9" s="232" t="s">
        <v>319</v>
      </c>
      <c r="R9" s="127" t="s">
        <v>314</v>
      </c>
      <c r="S9" s="232" t="s">
        <v>320</v>
      </c>
      <c r="T9" s="49" t="s">
        <v>252</v>
      </c>
      <c r="U9" s="49" t="s">
        <v>254</v>
      </c>
      <c r="V9" s="50" t="s">
        <v>321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23.75" customHeight="1" thickBot="1">
      <c r="A10" s="461">
        <f>'5-. Identificación de Riesgos'!A10</f>
        <v>1</v>
      </c>
      <c r="B10" s="464" t="str">
        <f>'5-. Identificación de Riesgos'!B10</f>
        <v xml:space="preserve">Inexactitud en la recolección de la Información Estadística </v>
      </c>
      <c r="C10" s="301" t="str">
        <f>'5-. Identificación de Riesgos'!D10</f>
        <v xml:space="preserve">1. Desconocimiento de los Manuales del Sistema y del acuerdo que reglamenta el SIERJU. </v>
      </c>
      <c r="D10" s="253">
        <v>1</v>
      </c>
      <c r="E10" s="297" t="s">
        <v>503</v>
      </c>
      <c r="F10" s="253" t="s">
        <v>322</v>
      </c>
      <c r="G10" s="253" t="s">
        <v>322</v>
      </c>
      <c r="H10" s="253" t="s">
        <v>322</v>
      </c>
      <c r="I10" s="253" t="s">
        <v>322</v>
      </c>
      <c r="J10" s="236">
        <f>COUNTIF(F10:I10,"SI")/4</f>
        <v>1</v>
      </c>
      <c r="K10" s="467">
        <f>AVERAGE(J10:J13)</f>
        <v>1</v>
      </c>
      <c r="L10" s="253" t="str">
        <f>'5-. Identificación de Riesgos'!I10</f>
        <v>Afectación de reputacion,imagén,  credibilidad, satisfacción de usuarios y PI</v>
      </c>
      <c r="M10" s="298" t="s">
        <v>508</v>
      </c>
      <c r="N10" s="253" t="s">
        <v>322</v>
      </c>
      <c r="O10" s="253" t="s">
        <v>322</v>
      </c>
      <c r="P10" s="253" t="s">
        <v>322</v>
      </c>
      <c r="Q10" s="253" t="s">
        <v>322</v>
      </c>
      <c r="R10" s="236">
        <f>SUM(COUNTIF(N10,"SI")*25%,COUNTIF(O10,"SI")*40%,COUNTIF(P10,"SI")*25%,COUNTIF(Q10,"SI")*10%)</f>
        <v>1</v>
      </c>
      <c r="S10" s="467">
        <f>AVERAGE(R10:R11)</f>
        <v>1</v>
      </c>
      <c r="T10" s="484" t="str">
        <f>CONCATENATE(INDEX('8- Politicas de administración '!$B$6:$F$10,MATCH(ROUND(IF((RIGHT('5-. Identificación de Riesgos'!H10,1)-'6. Valoración Controles'!K10)&lt;1,1,(RIGHT('5-. Identificación de Riesgos'!H10,1)-'6. Valoración Controles'!K10)),0),'8- Politicas de administración '!$F$6:$F$10,0),1)," - ",ROUND(IF((RIGHT('5-. Identificación de Riesgos'!H10,1)-'6. Valoración Controles'!K10)&lt;1,1,(RIGHT('5-. Identificación de Riesgos'!H10,1)-'6. Valoración Controles'!K10)),0))</f>
        <v>Muy Baja - 1</v>
      </c>
      <c r="U10" s="464" t="str">
        <f>CONCATENATE(INDEX('8- Politicas de administración '!$B$17:$F$21,MATCH(ROUND(IF((RIGHT('5-. Identificación de Riesgos'!M10,1)-'6. Valoración Controles'!S10)&lt;1,1,(RIGHT('5-. Identificación de Riesgos'!M10,1)-'6. Valoración Controles'!S10)),0),'8- Politicas de administración '!$F$17:$F$21,0),1)," - ",ROUND(IF((RIGHT('5-. Identificación de Riesgos'!M10,1)-'6. Valoración Controles'!S10)&lt;1,1,(RIGHT('5-. Identificación de Riesgos'!M10,1)-'6. Valoración Controles'!S10)),0))</f>
        <v>Menor - 2</v>
      </c>
      <c r="V10" s="473" t="str">
        <f>CONCATENATE(VLOOKUP((LEFT(T10,LEN(T10)-4)&amp;LEFT(U10,LEN(U10)-4)),'9- Matriz de Calor '!$D$18:$E$42,2,0)," - ",RIGHT(T10,1)*RIGHT(U10,1))</f>
        <v>Bajo - 2</v>
      </c>
    </row>
    <row r="11" spans="1:278" ht="97.5" customHeight="1" thickBot="1">
      <c r="A11" s="462"/>
      <c r="B11" s="465"/>
      <c r="C11" s="128" t="str">
        <f>'5-. Identificación de Riesgos'!D11</f>
        <v>2. Mal diligenciamiento de los formularios</v>
      </c>
      <c r="D11" s="235">
        <v>2</v>
      </c>
      <c r="E11" s="245" t="s">
        <v>324</v>
      </c>
      <c r="F11" s="235" t="s">
        <v>322</v>
      </c>
      <c r="G11" s="235" t="s">
        <v>322</v>
      </c>
      <c r="H11" s="235" t="s">
        <v>322</v>
      </c>
      <c r="I11" s="235" t="s">
        <v>322</v>
      </c>
      <c r="J11" s="231">
        <f t="shared" ref="J11:J13" si="0">COUNTIF(F11:I11,"SI")/4</f>
        <v>1</v>
      </c>
      <c r="K11" s="468"/>
      <c r="L11" s="235" t="str">
        <f>'5-. Identificación de Riesgos'!I13</f>
        <v>Incumplimiento de las metas establecidas</v>
      </c>
      <c r="M11" s="245" t="s">
        <v>504</v>
      </c>
      <c r="N11" s="235" t="s">
        <v>322</v>
      </c>
      <c r="O11" s="235" t="s">
        <v>322</v>
      </c>
      <c r="P11" s="235" t="s">
        <v>322</v>
      </c>
      <c r="Q11" s="235" t="s">
        <v>322</v>
      </c>
      <c r="R11" s="236">
        <f>SUM(COUNTIF(N11,"SI")*25%,COUNTIF(O11,"SI")*40%,COUNTIF(P11,"SI")*25%,COUNTIF(Q11,"SI")*10%)</f>
        <v>1</v>
      </c>
      <c r="S11" s="468"/>
      <c r="T11" s="485"/>
      <c r="U11" s="465"/>
      <c r="V11" s="474"/>
    </row>
    <row r="12" spans="1:278" ht="51.75" customHeight="1" thickBot="1">
      <c r="A12" s="462"/>
      <c r="B12" s="465"/>
      <c r="C12" s="128" t="str">
        <f>'5-. Identificación de Riesgos'!D12</f>
        <v>3. Incumplimiento en el reporte por parte de los despachos judiciales.</v>
      </c>
      <c r="D12" s="235">
        <v>3</v>
      </c>
      <c r="E12" s="245" t="s">
        <v>323</v>
      </c>
      <c r="F12" s="235" t="s">
        <v>322</v>
      </c>
      <c r="G12" s="235" t="s">
        <v>322</v>
      </c>
      <c r="H12" s="235" t="s">
        <v>322</v>
      </c>
      <c r="I12" s="235" t="s">
        <v>322</v>
      </c>
      <c r="J12" s="231">
        <f t="shared" si="0"/>
        <v>1</v>
      </c>
      <c r="K12" s="468"/>
      <c r="L12" s="235" t="e">
        <f>'5-. Identificación de Riesgos'!#REF!</f>
        <v>#REF!</v>
      </c>
      <c r="M12" s="254" t="s">
        <v>505</v>
      </c>
      <c r="N12" s="235" t="s">
        <v>322</v>
      </c>
      <c r="O12" s="235" t="s">
        <v>322</v>
      </c>
      <c r="P12" s="235" t="s">
        <v>322</v>
      </c>
      <c r="Q12" s="235" t="s">
        <v>322</v>
      </c>
      <c r="R12" s="236">
        <f>SUM(COUNTIF(N12,"SI")*25%,COUNTIF(O12,"SI")*40%,COUNTIF(P12,"SI")*25%,COUNTIF(Q12,"SI")*10%)</f>
        <v>1</v>
      </c>
      <c r="S12" s="468"/>
      <c r="T12" s="485"/>
      <c r="U12" s="465"/>
      <c r="V12" s="474"/>
    </row>
    <row r="13" spans="1:278" ht="50.25" customHeight="1" thickBot="1">
      <c r="A13" s="463"/>
      <c r="B13" s="466"/>
      <c r="C13" s="302" t="str">
        <f>'5-. Identificación de Riesgos'!D13</f>
        <v>4. Falta de verificación de la información antes de ingresar al sistema por parte del funcionario.</v>
      </c>
      <c r="D13" s="288">
        <v>4</v>
      </c>
      <c r="E13" s="299" t="s">
        <v>506</v>
      </c>
      <c r="F13" s="288" t="s">
        <v>322</v>
      </c>
      <c r="G13" s="288" t="s">
        <v>322</v>
      </c>
      <c r="H13" s="288" t="s">
        <v>322</v>
      </c>
      <c r="I13" s="288" t="s">
        <v>322</v>
      </c>
      <c r="J13" s="290">
        <f t="shared" si="0"/>
        <v>1</v>
      </c>
      <c r="K13" s="469"/>
      <c r="L13" s="288" t="e">
        <f>'5-. Identificación de Riesgos'!#REF!</f>
        <v>#REF!</v>
      </c>
      <c r="M13" s="299" t="s">
        <v>507</v>
      </c>
      <c r="N13" s="288" t="s">
        <v>322</v>
      </c>
      <c r="O13" s="288" t="s">
        <v>322</v>
      </c>
      <c r="P13" s="288" t="s">
        <v>322</v>
      </c>
      <c r="Q13" s="288" t="s">
        <v>322</v>
      </c>
      <c r="R13" s="300">
        <f>SUM(COUNTIF(N13,"SI")*25%,COUNTIF(O13,"SI")*40%,COUNTIF(P13,"SI")*25%,COUNTIF(Q13,"SI")*10%)</f>
        <v>1</v>
      </c>
      <c r="S13" s="469"/>
      <c r="T13" s="486"/>
      <c r="U13" s="466"/>
      <c r="V13" s="475"/>
    </row>
    <row r="14" spans="1:278" ht="73.5" customHeight="1">
      <c r="A14" s="519">
        <f>'5-. Identificación de Riesgos'!A14</f>
        <v>2</v>
      </c>
      <c r="B14" s="521" t="str">
        <f>'5-. Identificación de Riesgos'!B14</f>
        <v xml:space="preserve">Incumplimiento  en la recolección de la Información Estadística </v>
      </c>
      <c r="C14" s="284" t="str">
        <f>'5-. Identificación de Riesgos'!D14</f>
        <v>1. Incumplimiento del articulo 104 de la ley 270 de 1996 y del Acuerdo PCSJA 16 -10476 de 2016 articulo 6 que regula el SIERJU.</v>
      </c>
      <c r="D14" s="238">
        <v>1</v>
      </c>
      <c r="E14" s="256" t="s">
        <v>509</v>
      </c>
      <c r="F14" s="238" t="s">
        <v>322</v>
      </c>
      <c r="G14" s="238" t="s">
        <v>322</v>
      </c>
      <c r="H14" s="238" t="s">
        <v>322</v>
      </c>
      <c r="I14" s="238" t="s">
        <v>322</v>
      </c>
      <c r="J14" s="164">
        <f t="shared" ref="J14:J25" si="1">COUNTIF(F14:I14,"SI")/4</f>
        <v>1</v>
      </c>
      <c r="K14" s="523">
        <f>AVERAGE(J14:J16)</f>
        <v>1</v>
      </c>
      <c r="L14" s="239" t="str">
        <f>'5-. Identificación de Riesgos'!I14</f>
        <v>Afectación de reputacion, imagen,  credibilidad, satisfacción de usuarios y PI</v>
      </c>
      <c r="M14" s="255" t="s">
        <v>510</v>
      </c>
      <c r="N14" s="238" t="s">
        <v>322</v>
      </c>
      <c r="O14" s="238" t="s">
        <v>322</v>
      </c>
      <c r="P14" s="238" t="s">
        <v>322</v>
      </c>
      <c r="Q14" s="238" t="s">
        <v>322</v>
      </c>
      <c r="R14" s="164">
        <f t="shared" ref="R14:R25" si="2">SUM(COUNTIF(N14,"SI")*25%,COUNTIF(O14,"SI")*40%,COUNTIF(P14,"SI")*25%,COUNTIF(Q14,"SI")*10%)</f>
        <v>1</v>
      </c>
      <c r="S14" s="523">
        <f>AVERAGE(R14:R15)</f>
        <v>1</v>
      </c>
      <c r="T14" s="471" t="str">
        <f>CONCATENATE(INDEX('8- Politicas de administración '!$B$6:$F$10,MATCH(ROUND(IF((RIGHT('5-. Identificación de Riesgos'!H14,1)-'6. Valoración Controles'!K14)&lt;1,1,(RIGHT('5-. Identificación de Riesgos'!H14,1)-'6. Valoración Controles'!K14)),0),'8- Politicas de administración '!$F$6:$F$10,0),1)," - ",ROUND(IF((RIGHT('5-. Identificación de Riesgos'!H14,1)-'6. Valoración Controles'!K14)&lt;1,1,(RIGHT('5-. Identificación de Riesgos'!H14,1)-'6. Valoración Controles'!K14)),0))</f>
        <v>Muy Baja - 1</v>
      </c>
      <c r="U14" s="456" t="str">
        <f>CONCATENATE(INDEX('8- Politicas de administración '!$B$17:$F$21,MATCH(ROUND(IF((RIGHT('5-. Identificación de Riesgos'!M14,1)-'6. Valoración Controles'!S14)&lt;1,1,(RIGHT('5-. Identificación de Riesgos'!M14,1)-'6. Valoración Controles'!S14)),0),'8- Politicas de administración '!$F$17:$F$21,0),1)," - ",ROUND(IF((RIGHT('5-. Identificación de Riesgos'!M14,1)-'6. Valoración Controles'!S14)&lt;1,1,(RIGHT('5-. Identificación de Riesgos'!M14,1)-'6. Valoración Controles'!S14)),0))</f>
        <v>Menor - 2</v>
      </c>
      <c r="V14" s="459" t="str">
        <f>CONCATENATE(VLOOKUP((LEFT(T14,LEN(T14)-4)&amp;LEFT(U14,LEN(U14)-4)),'9- Matriz de Calor '!$D$18:$E$42,2,0)," - ",RIGHT(T14,1)*RIGHT(U14,1))</f>
        <v>Bajo - 2</v>
      </c>
    </row>
    <row r="15" spans="1:278" ht="45">
      <c r="A15" s="462"/>
      <c r="B15" s="465"/>
      <c r="C15" s="128" t="str">
        <f>'5-. Identificación de Riesgos'!D15</f>
        <v>2. Ausencia de información.</v>
      </c>
      <c r="D15" s="235">
        <v>2</v>
      </c>
      <c r="E15" s="163" t="s">
        <v>325</v>
      </c>
      <c r="F15" s="235" t="s">
        <v>322</v>
      </c>
      <c r="G15" s="235" t="s">
        <v>322</v>
      </c>
      <c r="H15" s="235" t="s">
        <v>322</v>
      </c>
      <c r="I15" s="235" t="s">
        <v>322</v>
      </c>
      <c r="J15" s="231">
        <f t="shared" si="1"/>
        <v>1</v>
      </c>
      <c r="K15" s="468"/>
      <c r="L15" s="235" t="str">
        <f>'5-. Identificación de Riesgos'!I15</f>
        <v>Incumplimiento de las metas establecidas</v>
      </c>
      <c r="M15" s="255" t="s">
        <v>510</v>
      </c>
      <c r="N15" s="235" t="s">
        <v>322</v>
      </c>
      <c r="O15" s="235" t="s">
        <v>322</v>
      </c>
      <c r="P15" s="235" t="s">
        <v>322</v>
      </c>
      <c r="Q15" s="235" t="s">
        <v>322</v>
      </c>
      <c r="R15" s="231">
        <f t="shared" si="2"/>
        <v>1</v>
      </c>
      <c r="S15" s="468"/>
      <c r="T15" s="471"/>
      <c r="U15" s="456"/>
      <c r="V15" s="459"/>
    </row>
    <row r="16" spans="1:278" ht="30.75" thickBot="1">
      <c r="A16" s="520"/>
      <c r="B16" s="522"/>
      <c r="C16" s="259" t="str">
        <f>'5-. Identificación de Riesgos'!D16</f>
        <v>3. Falta de planeación de los despachos judiciales</v>
      </c>
      <c r="D16" s="260">
        <v>3</v>
      </c>
      <c r="E16" s="261" t="s">
        <v>511</v>
      </c>
      <c r="F16" s="260" t="s">
        <v>322</v>
      </c>
      <c r="G16" s="260" t="s">
        <v>322</v>
      </c>
      <c r="H16" s="260" t="s">
        <v>322</v>
      </c>
      <c r="I16" s="260" t="s">
        <v>322</v>
      </c>
      <c r="J16" s="262">
        <f t="shared" si="1"/>
        <v>1</v>
      </c>
      <c r="K16" s="524"/>
      <c r="L16" s="239">
        <f>'5-. Identificación de Riesgos'!I16</f>
        <v>0</v>
      </c>
      <c r="M16" s="263" t="s">
        <v>493</v>
      </c>
      <c r="N16" s="260" t="s">
        <v>322</v>
      </c>
      <c r="O16" s="260" t="s">
        <v>322</v>
      </c>
      <c r="P16" s="260" t="s">
        <v>322</v>
      </c>
      <c r="Q16" s="260" t="s">
        <v>322</v>
      </c>
      <c r="R16" s="262">
        <f t="shared" si="2"/>
        <v>1</v>
      </c>
      <c r="S16" s="524"/>
      <c r="T16" s="471"/>
      <c r="U16" s="456"/>
      <c r="V16" s="459"/>
    </row>
    <row r="17" spans="1:22" ht="135.75" customHeight="1">
      <c r="A17" s="461">
        <f>'5-. Identificación de Riesgos'!A17</f>
        <v>3</v>
      </c>
      <c r="B17" s="464" t="str">
        <f>'5-. Identificación de Riesgos'!B17</f>
        <v xml:space="preserve">Recibir dádivas o beneficios a nombre propio o de terceros para, no entregar o entregar información privilegiada o confidencial </v>
      </c>
      <c r="C17" s="252" t="str">
        <f>'5-. Identificación de Riesgos'!D17</f>
        <v>1.Insuficientes programas de capacitación para la toma de conciencia debido al desconocimiento de la ley antisoborno (ISO 37001:2016), Plan Anticorrupción y  de los  valores y principios propios de la entidad.</v>
      </c>
      <c r="D17" s="253">
        <v>1</v>
      </c>
      <c r="E17" s="285" t="s">
        <v>515</v>
      </c>
      <c r="F17" s="253" t="s">
        <v>322</v>
      </c>
      <c r="G17" s="253" t="s">
        <v>322</v>
      </c>
      <c r="H17" s="253" t="s">
        <v>322</v>
      </c>
      <c r="I17" s="253" t="s">
        <v>322</v>
      </c>
      <c r="J17" s="236">
        <f t="shared" ref="J17:J21" si="3">COUNTIF(F17:I17,"SI")/4</f>
        <v>1</v>
      </c>
      <c r="K17" s="467">
        <f>AVERAGE(J17:J20)</f>
        <v>1</v>
      </c>
      <c r="L17" s="253" t="str">
        <f>'5-. Identificación de Riesgos'!I17</f>
        <v>Afectación de ,  credibilidad, satisfacción de usuarios y PI</v>
      </c>
      <c r="M17" s="286" t="s">
        <v>494</v>
      </c>
      <c r="N17" s="253" t="s">
        <v>322</v>
      </c>
      <c r="O17" s="253" t="s">
        <v>322</v>
      </c>
      <c r="P17" s="253" t="s">
        <v>322</v>
      </c>
      <c r="Q17" s="253" t="s">
        <v>322</v>
      </c>
      <c r="R17" s="236">
        <f t="shared" ref="R17:R21" si="4">SUM(COUNTIF(N17,"SI")*25%,COUNTIF(O17,"SI")*40%,COUNTIF(P17,"SI")*25%,COUNTIF(Q17,"SI")*10%)</f>
        <v>1</v>
      </c>
      <c r="S17" s="467">
        <f>AVERAGE(R17:R18)</f>
        <v>1</v>
      </c>
      <c r="T17" s="470" t="str">
        <f>CONCATENATE(INDEX('8- Politicas de administración '!$B$6:$F$10,MATCH(ROUND(IF((RIGHT('5-. Identificación de Riesgos'!H17,1)-'6. Valoración Controles'!K17)&lt;1,1,(RIGHT('5-. Identificación de Riesgos'!H17,1)-'6. Valoración Controles'!K17)),0),'8- Politicas de administración '!$F$6:$F$10,0),1)," - ",ROUND(IF((RIGHT('5-. Identificación de Riesgos'!H17,1)-'6. Valoración Controles'!K17)&lt;1,1,(RIGHT('5-. Identificación de Riesgos'!H17,1)-'6. Valoración Controles'!K17)),0))</f>
        <v>Muy Baja - 1</v>
      </c>
      <c r="U17" s="455" t="str">
        <f>CONCATENATE(INDEX('8- Politicas de administración '!$B$17:$F$21,MATCH(ROUND(IF((RIGHT('5-. Identificación de Riesgos'!M17,1)-'6. Valoración Controles'!S17)&lt;1,1,(RIGHT('5-. Identificación de Riesgos'!M17,1)-'6. Valoración Controles'!S17)),0),'8- Politicas de administración '!$F$17:$F$21,0),1)," - ",ROUND(IF((RIGHT('5-. Identificación de Riesgos'!M17,1)-'6. Valoración Controles'!S17)&lt;1,1,(RIGHT('5-. Identificación de Riesgos'!M17,1)-'6. Valoración Controles'!S17)),0))</f>
        <v>Moderado - 3</v>
      </c>
      <c r="V17" s="458" t="str">
        <f>CONCATENATE(VLOOKUP((LEFT(T17,LEN(T17)-4)&amp;LEFT(U17,LEN(U17)-4)),'9- Matriz de Calor '!$D$18:$E$42,2,0)," - ",RIGHT(T17,1)*RIGHT(U17,1))</f>
        <v>Moderado - 3</v>
      </c>
    </row>
    <row r="18" spans="1:22" ht="104.25" customHeight="1">
      <c r="A18" s="462"/>
      <c r="B18" s="465"/>
      <c r="C18" s="128" t="str">
        <f>'5-. Identificación de Riesgos'!D18</f>
        <v xml:space="preserve">2. Desconocimiento y no aplicación del Código de Ética y Buen Gobierno.    </v>
      </c>
      <c r="D18" s="235">
        <v>2</v>
      </c>
      <c r="E18" s="258" t="s">
        <v>516</v>
      </c>
      <c r="F18" s="235" t="s">
        <v>322</v>
      </c>
      <c r="G18" s="235" t="s">
        <v>322</v>
      </c>
      <c r="H18" s="235" t="s">
        <v>322</v>
      </c>
      <c r="I18" s="235" t="s">
        <v>322</v>
      </c>
      <c r="J18" s="231">
        <f t="shared" si="3"/>
        <v>1</v>
      </c>
      <c r="K18" s="468"/>
      <c r="L18" s="235">
        <f>'5-. Identificación de Riesgos'!I18</f>
        <v>0</v>
      </c>
      <c r="M18" s="266" t="s">
        <v>519</v>
      </c>
      <c r="N18" s="235" t="s">
        <v>322</v>
      </c>
      <c r="O18" s="235" t="s">
        <v>322</v>
      </c>
      <c r="P18" s="235" t="s">
        <v>322</v>
      </c>
      <c r="Q18" s="235" t="s">
        <v>322</v>
      </c>
      <c r="R18" s="231">
        <f t="shared" si="4"/>
        <v>1</v>
      </c>
      <c r="S18" s="468"/>
      <c r="T18" s="471"/>
      <c r="U18" s="456"/>
      <c r="V18" s="459"/>
    </row>
    <row r="19" spans="1:22" ht="30">
      <c r="A19" s="462"/>
      <c r="B19" s="465"/>
      <c r="C19" s="128" t="str">
        <f>'5-. Identificación de Riesgos'!D19</f>
        <v>3.Carencia de compromiso  y transparencia de los servidores judiciales</v>
      </c>
      <c r="D19" s="235">
        <v>3</v>
      </c>
      <c r="E19" s="258" t="s">
        <v>517</v>
      </c>
      <c r="F19" s="235" t="s">
        <v>322</v>
      </c>
      <c r="G19" s="235" t="s">
        <v>322</v>
      </c>
      <c r="H19" s="235" t="s">
        <v>322</v>
      </c>
      <c r="I19" s="235" t="s">
        <v>322</v>
      </c>
      <c r="J19" s="231">
        <f t="shared" si="3"/>
        <v>1</v>
      </c>
      <c r="K19" s="468"/>
      <c r="L19" s="235">
        <f>'5-. Identificación de Riesgos'!I19</f>
        <v>0</v>
      </c>
      <c r="M19" s="265" t="s">
        <v>494</v>
      </c>
      <c r="N19" s="235" t="s">
        <v>322</v>
      </c>
      <c r="O19" s="235" t="s">
        <v>322</v>
      </c>
      <c r="P19" s="235" t="s">
        <v>322</v>
      </c>
      <c r="Q19" s="235" t="s">
        <v>322</v>
      </c>
      <c r="R19" s="231">
        <f t="shared" si="4"/>
        <v>1</v>
      </c>
      <c r="S19" s="468"/>
      <c r="T19" s="471"/>
      <c r="U19" s="456"/>
      <c r="V19" s="459"/>
    </row>
    <row r="20" spans="1:22" ht="45">
      <c r="A20" s="462"/>
      <c r="B20" s="465"/>
      <c r="C20" s="128" t="str">
        <f>'5-. Identificación de Riesgos'!D20</f>
        <v>4.Deficiencia de  controles en el trámite  de los documentos</v>
      </c>
      <c r="D20" s="235">
        <v>4</v>
      </c>
      <c r="E20" s="163" t="s">
        <v>327</v>
      </c>
      <c r="F20" s="235" t="s">
        <v>322</v>
      </c>
      <c r="G20" s="235" t="s">
        <v>322</v>
      </c>
      <c r="H20" s="235" t="s">
        <v>322</v>
      </c>
      <c r="I20" s="235" t="s">
        <v>322</v>
      </c>
      <c r="J20" s="231">
        <f t="shared" si="3"/>
        <v>1</v>
      </c>
      <c r="K20" s="468"/>
      <c r="L20" s="235">
        <f>'5-. Identificación de Riesgos'!I20</f>
        <v>0</v>
      </c>
      <c r="M20" s="265" t="s">
        <v>520</v>
      </c>
      <c r="N20" s="235" t="s">
        <v>322</v>
      </c>
      <c r="O20" s="235" t="s">
        <v>322</v>
      </c>
      <c r="P20" s="235" t="s">
        <v>322</v>
      </c>
      <c r="Q20" s="235" t="s">
        <v>322</v>
      </c>
      <c r="R20" s="231">
        <f t="shared" si="4"/>
        <v>1</v>
      </c>
      <c r="S20" s="468"/>
      <c r="T20" s="471"/>
      <c r="U20" s="456"/>
      <c r="V20" s="459"/>
    </row>
    <row r="21" spans="1:22" ht="45.75" thickBot="1">
      <c r="A21" s="463"/>
      <c r="B21" s="466"/>
      <c r="C21" s="287" t="str">
        <f>'5-. Identificación de Riesgos'!D21</f>
        <v xml:space="preserve">5. No aplicación adecuada de los procedimientos de control </v>
      </c>
      <c r="D21" s="288"/>
      <c r="E21" s="289" t="s">
        <v>518</v>
      </c>
      <c r="F21" s="288" t="s">
        <v>322</v>
      </c>
      <c r="G21" s="288" t="s">
        <v>322</v>
      </c>
      <c r="H21" s="288" t="s">
        <v>322</v>
      </c>
      <c r="I21" s="288" t="s">
        <v>322</v>
      </c>
      <c r="J21" s="290">
        <f t="shared" si="3"/>
        <v>1</v>
      </c>
      <c r="K21" s="469"/>
      <c r="L21" s="288">
        <f>'5-. Identificación de Riesgos'!I21</f>
        <v>0</v>
      </c>
      <c r="M21" s="291" t="s">
        <v>521</v>
      </c>
      <c r="N21" s="288" t="s">
        <v>322</v>
      </c>
      <c r="O21" s="288" t="s">
        <v>322</v>
      </c>
      <c r="P21" s="288" t="s">
        <v>322</v>
      </c>
      <c r="Q21" s="288" t="s">
        <v>322</v>
      </c>
      <c r="R21" s="290">
        <f t="shared" si="4"/>
        <v>1</v>
      </c>
      <c r="S21" s="469"/>
      <c r="T21" s="472"/>
      <c r="U21" s="457"/>
      <c r="V21" s="460"/>
    </row>
    <row r="22" spans="1:22" ht="59.25" customHeight="1">
      <c r="A22" s="476">
        <f>'5-. Identificación de Riesgos'!A22</f>
        <v>4</v>
      </c>
      <c r="B22" s="464" t="str">
        <f>'5-. Identificación de Riesgos'!B22</f>
        <v>Ofrecer, prometer, entregar, aceptar o solicitar una ventaja indebida para modificar los resultados estadísticos, con el objeto de favorecer intereses propios o de terceros.</v>
      </c>
      <c r="C22" s="252" t="str">
        <f>'5-. Identificación de Riesgos'!D22</f>
        <v>1. Falta de ética de los servidores públicos (Debilidades en principios y valores)</v>
      </c>
      <c r="D22" s="253">
        <v>1</v>
      </c>
      <c r="E22" s="292" t="s">
        <v>328</v>
      </c>
      <c r="F22" s="253" t="s">
        <v>322</v>
      </c>
      <c r="G22" s="253" t="s">
        <v>322</v>
      </c>
      <c r="H22" s="253" t="s">
        <v>322</v>
      </c>
      <c r="I22" s="253" t="s">
        <v>322</v>
      </c>
      <c r="J22" s="236">
        <f t="shared" si="1"/>
        <v>1</v>
      </c>
      <c r="K22" s="467">
        <f>AVERAGE(J22:J25)</f>
        <v>1</v>
      </c>
      <c r="L22" s="253" t="str">
        <f>'5-. Identificación de Riesgos'!I22</f>
        <v>Afectación de reputacion,imagén,  credibilidad, satisfacción de usuarios y PI</v>
      </c>
      <c r="M22" s="286" t="s">
        <v>494</v>
      </c>
      <c r="N22" s="253" t="s">
        <v>322</v>
      </c>
      <c r="O22" s="253" t="s">
        <v>322</v>
      </c>
      <c r="P22" s="253" t="s">
        <v>322</v>
      </c>
      <c r="Q22" s="253" t="s">
        <v>322</v>
      </c>
      <c r="R22" s="236">
        <f t="shared" si="2"/>
        <v>1</v>
      </c>
      <c r="S22" s="467">
        <f>AVERAGE(R22:R25)</f>
        <v>1</v>
      </c>
      <c r="T22" s="479" t="str">
        <f>CONCATENATE(INDEX('8- Politicas de administración '!$B$6:$F$10,MATCH(ROUND(IF((RIGHT('5-. Identificación de Riesgos'!H22,1)-'6. Valoración Controles'!K22)&lt;1,1,(RIGHT('5-. Identificación de Riesgos'!H22,1)-'6. Valoración Controles'!K22)),0),'8- Politicas de administración '!$F$6:$F$10,0),1)," - ",ROUND(IF((RIGHT('5-. Identificación de Riesgos'!H22,1)-'6. Valoración Controles'!K22)&lt;1,1,(RIGHT('5-. Identificación de Riesgos'!H22,1)-'6. Valoración Controles'!K22)),0))</f>
        <v>Muy Baja - 1</v>
      </c>
      <c r="U22" s="455" t="str">
        <f>CONCATENATE(INDEX('8- Politicas de administración '!$B$17:$F$21,MATCH(ROUND(IF((RIGHT('5-. Identificación de Riesgos'!M22,1)-'6. Valoración Controles'!S22)&lt;1,1,(RIGHT('5-. Identificación de Riesgos'!M22,1)-'6. Valoración Controles'!S22)),0),'8- Politicas de administración '!$F$17:$F$21,0),1)," - ",ROUND(IF((RIGHT('5-. Identificación de Riesgos'!M22,1)-'6. Valoración Controles'!S22)&lt;1,1,(RIGHT('5-. Identificación de Riesgos'!M22,1)-'6. Valoración Controles'!S22)),0))</f>
        <v>Moderado - 3</v>
      </c>
      <c r="V22" s="473" t="str">
        <f>CONCATENATE(VLOOKUP((LEFT(T22,LEN(T22)-4)&amp;LEFT(U22,LEN(U22)-4)),'9- Matriz de Calor '!$D$18:$E$42,2,0)," - ",RIGHT(T22,1)*RIGHT(U22,1))</f>
        <v>Moderado - 3</v>
      </c>
    </row>
    <row r="23" spans="1:22" ht="30">
      <c r="A23" s="477"/>
      <c r="B23" s="465"/>
      <c r="C23" s="128" t="str">
        <f>'5-. Identificación de Riesgos'!D23</f>
        <v>2. Falta de ética de terceros interesados  (Debilidades principios y valores)</v>
      </c>
      <c r="D23" s="235">
        <v>2</v>
      </c>
      <c r="E23" s="163" t="s">
        <v>329</v>
      </c>
      <c r="F23" s="235" t="s">
        <v>322</v>
      </c>
      <c r="G23" s="235" t="s">
        <v>322</v>
      </c>
      <c r="H23" s="235" t="s">
        <v>322</v>
      </c>
      <c r="I23" s="235" t="s">
        <v>322</v>
      </c>
      <c r="J23" s="231">
        <f t="shared" si="1"/>
        <v>1</v>
      </c>
      <c r="K23" s="468"/>
      <c r="L23" s="235" t="str">
        <f>'5-. Identificación de Riesgos'!I23</f>
        <v>Afectación Económica</v>
      </c>
      <c r="M23" s="267" t="s">
        <v>494</v>
      </c>
      <c r="N23" s="235" t="s">
        <v>322</v>
      </c>
      <c r="O23" s="235" t="s">
        <v>322</v>
      </c>
      <c r="P23" s="235" t="s">
        <v>322</v>
      </c>
      <c r="Q23" s="235" t="s">
        <v>322</v>
      </c>
      <c r="R23" s="231">
        <f t="shared" si="2"/>
        <v>1</v>
      </c>
      <c r="S23" s="468"/>
      <c r="T23" s="480"/>
      <c r="U23" s="456"/>
      <c r="V23" s="474"/>
    </row>
    <row r="24" spans="1:22" ht="108" customHeight="1">
      <c r="A24" s="477"/>
      <c r="B24" s="465"/>
      <c r="C24" s="128" t="str">
        <f>'5-. Identificación de Riesgos'!D24</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24" s="235">
        <v>3</v>
      </c>
      <c r="E24" s="88" t="s">
        <v>525</v>
      </c>
      <c r="F24" s="235" t="s">
        <v>322</v>
      </c>
      <c r="G24" s="235" t="s">
        <v>322</v>
      </c>
      <c r="H24" s="235" t="s">
        <v>322</v>
      </c>
      <c r="I24" s="235" t="s">
        <v>322</v>
      </c>
      <c r="J24" s="231">
        <f t="shared" si="1"/>
        <v>1</v>
      </c>
      <c r="K24" s="468"/>
      <c r="L24" s="235" t="str">
        <f>'5-. Identificación de Riesgos'!I24</f>
        <v>Incumplimiento de las metas establecidas</v>
      </c>
      <c r="M24" s="265" t="s">
        <v>522</v>
      </c>
      <c r="N24" s="235" t="s">
        <v>322</v>
      </c>
      <c r="O24" s="235" t="s">
        <v>322</v>
      </c>
      <c r="P24" s="235" t="s">
        <v>322</v>
      </c>
      <c r="Q24" s="235" t="s">
        <v>322</v>
      </c>
      <c r="R24" s="231">
        <f t="shared" si="2"/>
        <v>1</v>
      </c>
      <c r="S24" s="468"/>
      <c r="T24" s="480"/>
      <c r="U24" s="456"/>
      <c r="V24" s="474"/>
    </row>
    <row r="25" spans="1:22" ht="45.75" thickBot="1">
      <c r="A25" s="478"/>
      <c r="B25" s="466"/>
      <c r="C25" s="287" t="str">
        <f>'5-. Identificación de Riesgos'!D25</f>
        <v>4. Indebida manipulación del aplicativo SIERJU</v>
      </c>
      <c r="D25" s="288">
        <v>4</v>
      </c>
      <c r="E25" s="289" t="s">
        <v>330</v>
      </c>
      <c r="F25" s="288" t="s">
        <v>322</v>
      </c>
      <c r="G25" s="288" t="s">
        <v>322</v>
      </c>
      <c r="H25" s="288" t="s">
        <v>322</v>
      </c>
      <c r="I25" s="288" t="s">
        <v>322</v>
      </c>
      <c r="J25" s="290">
        <f t="shared" si="1"/>
        <v>1</v>
      </c>
      <c r="K25" s="469"/>
      <c r="L25" s="288">
        <f>'5-. Identificación de Riesgos'!I25</f>
        <v>0</v>
      </c>
      <c r="M25" s="291" t="s">
        <v>495</v>
      </c>
      <c r="N25" s="288" t="s">
        <v>322</v>
      </c>
      <c r="O25" s="288" t="s">
        <v>322</v>
      </c>
      <c r="P25" s="288" t="s">
        <v>322</v>
      </c>
      <c r="Q25" s="288" t="s">
        <v>322</v>
      </c>
      <c r="R25" s="290">
        <f t="shared" si="2"/>
        <v>1</v>
      </c>
      <c r="S25" s="469"/>
      <c r="T25" s="481"/>
      <c r="U25" s="457"/>
      <c r="V25" s="475"/>
    </row>
    <row r="26" spans="1:22" ht="60" customHeight="1">
      <c r="A26" s="476">
        <f>'5-. Identificación de Riesgos'!A26</f>
        <v>5</v>
      </c>
      <c r="B26" s="464" t="str">
        <f>'5-. Identificación de Riesgos'!B26</f>
        <v>Ofrecer, prometer, entregar, aceptar o solicitar una ventaja indebida para influir o direccionar la evaluación de proponentes en los procesos de selección de contratistas, con el objetivo de favorecer intereses propios o de terceros (Fase precontractual).</v>
      </c>
      <c r="C26" s="252" t="str">
        <f>'5-. Identificación de Riesgos'!D26</f>
        <v>1. Falta de ética de los servidores públicos (Debilidades en principios y valores)</v>
      </c>
      <c r="D26" s="303">
        <v>1</v>
      </c>
      <c r="E26" s="293" t="s">
        <v>331</v>
      </c>
      <c r="F26" s="253" t="s">
        <v>322</v>
      </c>
      <c r="G26" s="253" t="s">
        <v>322</v>
      </c>
      <c r="H26" s="253" t="s">
        <v>322</v>
      </c>
      <c r="I26" s="253" t="s">
        <v>322</v>
      </c>
      <c r="J26" s="236">
        <f t="shared" ref="J26:J28" si="5">COUNTIF(F26:I26,"SI")/4</f>
        <v>1</v>
      </c>
      <c r="K26" s="467">
        <f>AVERAGE(J26:J28)</f>
        <v>1</v>
      </c>
      <c r="L26" s="253" t="str">
        <f>'5-. Identificación de Riesgos'!I26</f>
        <v>Afectación de reputacion,imagén,  credibilidad, satisfacción de usuarios y PI</v>
      </c>
      <c r="M26" s="294" t="s">
        <v>523</v>
      </c>
      <c r="N26" s="253" t="s">
        <v>322</v>
      </c>
      <c r="O26" s="253" t="s">
        <v>322</v>
      </c>
      <c r="P26" s="253" t="s">
        <v>322</v>
      </c>
      <c r="Q26" s="253" t="s">
        <v>322</v>
      </c>
      <c r="R26" s="236">
        <f t="shared" ref="R26:R28" si="6">SUM(COUNTIF(N26,"SI")*25%,COUNTIF(O26,"SI")*40%,COUNTIF(P26,"SI")*25%,COUNTIF(Q26,"SI")*10%)</f>
        <v>1</v>
      </c>
      <c r="S26" s="467">
        <f>AVERAGE(R26:R28)</f>
        <v>1</v>
      </c>
      <c r="T26" s="479" t="str">
        <f>CONCATENATE(INDEX('8- Politicas de administración '!$B$6:$F$10,MATCH(ROUND(IF((RIGHT('5-. Identificación de Riesgos'!H26,1)-'6. Valoración Controles'!K26)&lt;1,1,(RIGHT('5-. Identificación de Riesgos'!H26,1)-'6. Valoración Controles'!K26)),0),'8- Politicas de administración '!$F$6:$F$10,0),1)," - ",ROUND(IF((RIGHT('5-. Identificación de Riesgos'!H26,1)-'6. Valoración Controles'!K26)&lt;1,1,(RIGHT('5-. Identificación de Riesgos'!H26,1)-'6. Valoración Controles'!K26)),0))</f>
        <v>Muy Baja - 1</v>
      </c>
      <c r="U26" s="455" t="str">
        <f>CONCATENATE(INDEX('8- Politicas de administración '!$B$17:$F$21,MATCH(ROUND(IF((RIGHT('5-. Identificación de Riesgos'!M26,1)-'6. Valoración Controles'!S26)&lt;1,1,(RIGHT('5-. Identificación de Riesgos'!M26,1)-'6. Valoración Controles'!S26)),0),'8- Politicas de administración '!$F$17:$F$21,0),1)," - ",ROUND(IF((RIGHT('5-. Identificación de Riesgos'!M26,1)-'6. Valoración Controles'!S26)&lt;1,1,(RIGHT('5-. Identificación de Riesgos'!M26,1)-'6. Valoración Controles'!S26)),0))</f>
        <v>Mayor - 4</v>
      </c>
      <c r="V26" s="473" t="str">
        <f>CONCATENATE(VLOOKUP((LEFT(T26,LEN(T26)-4)&amp;LEFT(U26,LEN(U26)-4)),'9- Matriz de Calor '!$D$18:$E$42,2,0)," - ",RIGHT(T26,1)*RIGHT(U26,1))</f>
        <v>Alto  - 4</v>
      </c>
    </row>
    <row r="27" spans="1:22" ht="45" customHeight="1">
      <c r="A27" s="477"/>
      <c r="B27" s="465"/>
      <c r="C27" s="128" t="str">
        <f>'5-. Identificación de Riesgos'!D27</f>
        <v>2. Falta de ética de terceros interesados  (Debilidades principios y valores)</v>
      </c>
      <c r="D27" s="304">
        <v>2</v>
      </c>
      <c r="E27" s="264" t="s">
        <v>332</v>
      </c>
      <c r="F27" s="235" t="s">
        <v>322</v>
      </c>
      <c r="G27" s="235" t="s">
        <v>322</v>
      </c>
      <c r="H27" s="235" t="s">
        <v>322</v>
      </c>
      <c r="I27" s="235" t="s">
        <v>322</v>
      </c>
      <c r="J27" s="231">
        <f t="shared" si="5"/>
        <v>1</v>
      </c>
      <c r="K27" s="468"/>
      <c r="L27" s="235" t="str">
        <f>'5-. Identificación de Riesgos'!I27</f>
        <v>Afectación Económica</v>
      </c>
      <c r="M27" s="234" t="s">
        <v>326</v>
      </c>
      <c r="N27" s="235" t="s">
        <v>322</v>
      </c>
      <c r="O27" s="235" t="s">
        <v>322</v>
      </c>
      <c r="P27" s="235" t="s">
        <v>322</v>
      </c>
      <c r="Q27" s="235" t="s">
        <v>322</v>
      </c>
      <c r="R27" s="231">
        <f t="shared" si="6"/>
        <v>1</v>
      </c>
      <c r="S27" s="468"/>
      <c r="T27" s="480"/>
      <c r="U27" s="456"/>
      <c r="V27" s="474"/>
    </row>
    <row r="28" spans="1:22" ht="123" customHeight="1" thickBot="1">
      <c r="A28" s="478"/>
      <c r="B28" s="466"/>
      <c r="C28" s="287" t="str">
        <f>'5-. Identificación de Riesgos'!D28</f>
        <v>3. Falta de controles en la evaluación de proponentes de la contratación</v>
      </c>
      <c r="D28" s="305">
        <v>3</v>
      </c>
      <c r="E28" s="295" t="s">
        <v>333</v>
      </c>
      <c r="F28" s="288" t="s">
        <v>322</v>
      </c>
      <c r="G28" s="288" t="s">
        <v>322</v>
      </c>
      <c r="H28" s="288" t="s">
        <v>322</v>
      </c>
      <c r="I28" s="288" t="s">
        <v>322</v>
      </c>
      <c r="J28" s="290">
        <f t="shared" si="5"/>
        <v>1</v>
      </c>
      <c r="K28" s="469"/>
      <c r="L28" s="288" t="str">
        <f>'5-. Identificación de Riesgos'!I28</f>
        <v>Incumplimiento de las metas establecidas</v>
      </c>
      <c r="M28" s="296" t="s">
        <v>524</v>
      </c>
      <c r="N28" s="288" t="s">
        <v>322</v>
      </c>
      <c r="O28" s="288" t="s">
        <v>322</v>
      </c>
      <c r="P28" s="288" t="s">
        <v>322</v>
      </c>
      <c r="Q28" s="288" t="s">
        <v>322</v>
      </c>
      <c r="R28" s="290">
        <f t="shared" si="6"/>
        <v>1</v>
      </c>
      <c r="S28" s="469"/>
      <c r="T28" s="481"/>
      <c r="U28" s="457"/>
      <c r="V28" s="475"/>
    </row>
  </sheetData>
  <mergeCells count="53">
    <mergeCell ref="T22:T25"/>
    <mergeCell ref="U22:U25"/>
    <mergeCell ref="V22:V25"/>
    <mergeCell ref="A22:A25"/>
    <mergeCell ref="B22:B25"/>
    <mergeCell ref="K22:K25"/>
    <mergeCell ref="S22:S25"/>
    <mergeCell ref="T14:T16"/>
    <mergeCell ref="U14:U16"/>
    <mergeCell ref="V14:V16"/>
    <mergeCell ref="A14:A16"/>
    <mergeCell ref="B14:B16"/>
    <mergeCell ref="K14:K16"/>
    <mergeCell ref="S14:S16"/>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3"/>
    <mergeCell ref="B10:B13"/>
    <mergeCell ref="C5:V5"/>
    <mergeCell ref="C6:V6"/>
    <mergeCell ref="S10:S13"/>
    <mergeCell ref="T10:T13"/>
    <mergeCell ref="U10:U13"/>
    <mergeCell ref="V10:V13"/>
    <mergeCell ref="K10:K13"/>
    <mergeCell ref="U26:U28"/>
    <mergeCell ref="V26:V28"/>
    <mergeCell ref="A26:A28"/>
    <mergeCell ref="B26:B28"/>
    <mergeCell ref="K26:K28"/>
    <mergeCell ref="S26:S28"/>
    <mergeCell ref="T26:T28"/>
    <mergeCell ref="U17:U21"/>
    <mergeCell ref="V17:V21"/>
    <mergeCell ref="A17:A21"/>
    <mergeCell ref="B17:B21"/>
    <mergeCell ref="K17:K21"/>
    <mergeCell ref="S17:S21"/>
    <mergeCell ref="T17:T21"/>
  </mergeCells>
  <conditionalFormatting sqref="T10">
    <cfRule type="containsText" dxfId="286" priority="521" operator="containsText" text="Alta">
      <formula>NOT(ISERROR(SEARCH("Alta",T10)))</formula>
    </cfRule>
    <cfRule type="containsText" dxfId="285" priority="519" operator="containsText" text="Muy Alta">
      <formula>NOT(ISERROR(SEARCH("Muy Alta",T10)))</formula>
    </cfRule>
    <cfRule type="containsText" dxfId="284" priority="518" operator="containsText" text="Baja">
      <formula>NOT(ISERROR(SEARCH("Baja",T10)))</formula>
    </cfRule>
    <cfRule type="containsText" dxfId="283" priority="517" operator="containsText" text="Muy Baja">
      <formula>NOT(ISERROR(SEARCH("Muy Baja",T10)))</formula>
    </cfRule>
    <cfRule type="containsText" dxfId="282" priority="527" operator="containsText" text="Muy Baja">
      <formula>NOT(ISERROR(SEARCH("Muy Baja",T10)))</formula>
    </cfRule>
    <cfRule type="containsText" dxfId="281" priority="533" operator="containsText" text="Media">
      <formula>NOT(ISERROR(SEARCH("Media",T10)))</formula>
    </cfRule>
    <cfRule type="cellIs" dxfId="280" priority="539" operator="between">
      <formula>0</formula>
      <formula>2</formula>
    </cfRule>
    <cfRule type="containsText" dxfId="279" priority="522" operator="containsText" text="Media">
      <formula>NOT(ISERROR(SEARCH("Media",T10)))</formula>
    </cfRule>
    <cfRule type="containsText" dxfId="278" priority="523" operator="containsText" text="Media">
      <formula>NOT(ISERROR(SEARCH("Media",T10)))</formula>
    </cfRule>
    <cfRule type="containsText" dxfId="277" priority="524" operator="containsText" text="Media">
      <formula>NOT(ISERROR(SEARCH("Media",T10)))</formula>
    </cfRule>
    <cfRule type="containsText" dxfId="276" priority="525" operator="containsText" text="Muy Baja">
      <formula>NOT(ISERROR(SEARCH("Muy Baja",T10)))</formula>
    </cfRule>
    <cfRule type="containsText" dxfId="275" priority="526" operator="containsText" text="Baja">
      <formula>NOT(ISERROR(SEARCH("Baja",T10)))</formula>
    </cfRule>
    <cfRule type="containsText" dxfId="274" priority="528" operator="containsText" text="Muy Baja">
      <formula>NOT(ISERROR(SEARCH("Muy Baja",T10)))</formula>
    </cfRule>
    <cfRule type="containsText" dxfId="273" priority="529" operator="containsText" text="Muy Baja">
      <formula>NOT(ISERROR(SEARCH("Muy Baja",T10)))</formula>
    </cfRule>
    <cfRule type="containsText" dxfId="272" priority="530" operator="containsText" text="Muy Baja'Tabla probabilidad'!">
      <formula>NOT(ISERROR(SEARCH("Muy Baja'Tabla probabilidad'!",T10)))</formula>
    </cfRule>
    <cfRule type="containsText" dxfId="271" priority="531" operator="containsText" text="Muy bajo">
      <formula>NOT(ISERROR(SEARCH("Muy bajo",T10)))</formula>
    </cfRule>
    <cfRule type="containsText" dxfId="270" priority="532" operator="containsText" text="Alta">
      <formula>NOT(ISERROR(SEARCH("Alta",T10)))</formula>
    </cfRule>
    <cfRule type="containsText" dxfId="269" priority="534" operator="containsText" text="Baja">
      <formula>NOT(ISERROR(SEARCH("Baja",T10)))</formula>
    </cfRule>
    <cfRule type="containsText" dxfId="268" priority="535" operator="containsText" text="Muy baja">
      <formula>NOT(ISERROR(SEARCH("Muy baja",T10)))</formula>
    </cfRule>
    <cfRule type="cellIs" dxfId="267" priority="538" operator="between">
      <formula>1</formula>
      <formula>2</formula>
    </cfRule>
  </conditionalFormatting>
  <conditionalFormatting sqref="T14 T17">
    <cfRule type="cellIs" dxfId="266" priority="210" operator="between">
      <formula>0</formula>
      <formula>2</formula>
    </cfRule>
    <cfRule type="containsText" dxfId="265" priority="195" operator="containsText" text="Media">
      <formula>NOT(ISERROR(SEARCH("Media",T14)))</formula>
    </cfRule>
    <cfRule type="cellIs" dxfId="264" priority="209" operator="between">
      <formula>1</formula>
      <formula>2</formula>
    </cfRule>
    <cfRule type="containsText" dxfId="263" priority="196" operator="containsText" text="Muy Baja">
      <formula>NOT(ISERROR(SEARCH("Muy Baja",T14)))</formula>
    </cfRule>
    <cfRule type="containsText" dxfId="262" priority="197" operator="containsText" text="Baja">
      <formula>NOT(ISERROR(SEARCH("Baja",T14)))</formula>
    </cfRule>
    <cfRule type="containsText" dxfId="261" priority="194" operator="containsText" text="Media">
      <formula>NOT(ISERROR(SEARCH("Media",T14)))</formula>
    </cfRule>
    <cfRule type="containsText" dxfId="260" priority="198" operator="containsText" text="Muy Baja">
      <formula>NOT(ISERROR(SEARCH("Muy Baja",T14)))</formula>
    </cfRule>
    <cfRule type="containsText" dxfId="259" priority="206" operator="containsText" text="Muy baja">
      <formula>NOT(ISERROR(SEARCH("Muy baja",T14)))</formula>
    </cfRule>
    <cfRule type="containsText" dxfId="258" priority="205" operator="containsText" text="Baja">
      <formula>NOT(ISERROR(SEARCH("Baja",T14)))</formula>
    </cfRule>
    <cfRule type="containsText" dxfId="257" priority="204" operator="containsText" text="Media">
      <formula>NOT(ISERROR(SEARCH("Media",T14)))</formula>
    </cfRule>
    <cfRule type="containsText" dxfId="256" priority="203" operator="containsText" text="Alta">
      <formula>NOT(ISERROR(SEARCH("Alta",T14)))</formula>
    </cfRule>
    <cfRule type="containsText" dxfId="255" priority="202" operator="containsText" text="Muy bajo">
      <formula>NOT(ISERROR(SEARCH("Muy bajo",T14)))</formula>
    </cfRule>
    <cfRule type="containsText" dxfId="254" priority="201" operator="containsText" text="Muy Baja'Tabla probabilidad'!">
      <formula>NOT(ISERROR(SEARCH("Muy Baja'Tabla probabilidad'!",T14)))</formula>
    </cfRule>
    <cfRule type="containsText" dxfId="253" priority="199" operator="containsText" text="Muy Baja">
      <formula>NOT(ISERROR(SEARCH("Muy Baja",T14)))</formula>
    </cfRule>
    <cfRule type="containsText" dxfId="252" priority="188" operator="containsText" text="Muy Baja">
      <formula>NOT(ISERROR(SEARCH("Muy Baja",T14)))</formula>
    </cfRule>
    <cfRule type="containsText" dxfId="251" priority="200" operator="containsText" text="Muy Baja">
      <formula>NOT(ISERROR(SEARCH("Muy Baja",T14)))</formula>
    </cfRule>
    <cfRule type="containsText" dxfId="250" priority="189" operator="containsText" text="Baja">
      <formula>NOT(ISERROR(SEARCH("Baja",T14)))</formula>
    </cfRule>
    <cfRule type="containsText" dxfId="249" priority="190" operator="containsText" text="Muy Alta">
      <formula>NOT(ISERROR(SEARCH("Muy Alta",T14)))</formula>
    </cfRule>
    <cfRule type="containsText" dxfId="248" priority="192" operator="containsText" text="Alta">
      <formula>NOT(ISERROR(SEARCH("Alta",T14)))</formula>
    </cfRule>
    <cfRule type="containsText" dxfId="247" priority="193" operator="containsText" text="Media">
      <formula>NOT(ISERROR(SEARCH("Media",T14)))</formula>
    </cfRule>
  </conditionalFormatting>
  <conditionalFormatting sqref="T22 T26">
    <cfRule type="containsText" dxfId="246" priority="108" operator="containsText" text="Muy baja">
      <formula>NOT(ISERROR(SEARCH("Muy baja",T22)))</formula>
    </cfRule>
    <cfRule type="cellIs" dxfId="245" priority="111" operator="between">
      <formula>1</formula>
      <formula>2</formula>
    </cfRule>
    <cfRule type="cellIs" dxfId="244" priority="112" operator="between">
      <formula>0</formula>
      <formula>2</formula>
    </cfRule>
    <cfRule type="containsText" dxfId="243" priority="97" operator="containsText" text="Media">
      <formula>NOT(ISERROR(SEARCH("Media",T22)))</formula>
    </cfRule>
    <cfRule type="containsText" dxfId="242" priority="91" operator="containsText" text="Muy Baja">
      <formula>NOT(ISERROR(SEARCH("Muy Baja",T22)))</formula>
    </cfRule>
    <cfRule type="containsText" dxfId="241" priority="92" operator="containsText" text="Baja">
      <formula>NOT(ISERROR(SEARCH("Baja",T22)))</formula>
    </cfRule>
    <cfRule type="containsText" dxfId="240" priority="93" operator="containsText" text="Muy Alta">
      <formula>NOT(ISERROR(SEARCH("Muy Alta",T22)))</formula>
    </cfRule>
    <cfRule type="containsText" dxfId="239" priority="94" operator="containsText" text="Alta">
      <formula>NOT(ISERROR(SEARCH("Alta",T22)))</formula>
    </cfRule>
    <cfRule type="containsText" dxfId="238" priority="95" operator="containsText" text="Media">
      <formula>NOT(ISERROR(SEARCH("Media",T22)))</formula>
    </cfRule>
    <cfRule type="containsText" dxfId="237" priority="96" operator="containsText" text="Media">
      <formula>NOT(ISERROR(SEARCH("Media",T22)))</formula>
    </cfRule>
    <cfRule type="containsText" dxfId="236" priority="98" operator="containsText" text="Muy Baja">
      <formula>NOT(ISERROR(SEARCH("Muy Baja",T22)))</formula>
    </cfRule>
    <cfRule type="containsText" dxfId="235" priority="99" operator="containsText" text="Baja">
      <formula>NOT(ISERROR(SEARCH("Baja",T22)))</formula>
    </cfRule>
    <cfRule type="containsText" dxfId="234" priority="100" operator="containsText" text="Muy Baja">
      <formula>NOT(ISERROR(SEARCH("Muy Baja",T22)))</formula>
    </cfRule>
    <cfRule type="containsText" dxfId="233" priority="101" operator="containsText" text="Muy Baja">
      <formula>NOT(ISERROR(SEARCH("Muy Baja",T22)))</formula>
    </cfRule>
    <cfRule type="containsText" dxfId="232" priority="102" operator="containsText" text="Muy Baja">
      <formula>NOT(ISERROR(SEARCH("Muy Baja",T22)))</formula>
    </cfRule>
    <cfRule type="containsText" dxfId="231" priority="103" operator="containsText" text="Muy Baja'Tabla probabilidad'!">
      <formula>NOT(ISERROR(SEARCH("Muy Baja'Tabla probabilidad'!",T22)))</formula>
    </cfRule>
    <cfRule type="containsText" dxfId="230" priority="104" operator="containsText" text="Muy bajo">
      <formula>NOT(ISERROR(SEARCH("Muy bajo",T22)))</formula>
    </cfRule>
    <cfRule type="containsText" dxfId="229" priority="105" operator="containsText" text="Alta">
      <formula>NOT(ISERROR(SEARCH("Alta",T22)))</formula>
    </cfRule>
    <cfRule type="containsText" dxfId="228" priority="106" operator="containsText" text="Media">
      <formula>NOT(ISERROR(SEARCH("Media",T22)))</formula>
    </cfRule>
    <cfRule type="containsText" dxfId="227" priority="107" operator="containsText" text="Baja">
      <formula>NOT(ISERROR(SEARCH("Baja",T22)))</formula>
    </cfRule>
  </conditionalFormatting>
  <conditionalFormatting sqref="U10">
    <cfRule type="containsText" dxfId="226" priority="511" operator="containsText" text="Catastrófico">
      <formula>NOT(ISERROR(SEARCH("Catastrófico",U10)))</formula>
    </cfRule>
    <cfRule type="containsText" dxfId="225" priority="512" operator="containsText" text="Mayor">
      <formula>NOT(ISERROR(SEARCH("Mayor",U10)))</formula>
    </cfRule>
    <cfRule type="containsText" dxfId="224" priority="513" operator="containsText" text="Alta">
      <formula>NOT(ISERROR(SEARCH("Alta",U10)))</formula>
    </cfRule>
    <cfRule type="containsText" dxfId="223" priority="515" operator="containsText" text="Menor">
      <formula>NOT(ISERROR(SEARCH("Menor",U10)))</formula>
    </cfRule>
    <cfRule type="containsText" dxfId="222" priority="516" operator="containsText" text="Leve">
      <formula>NOT(ISERROR(SEARCH("Leve",U10)))</formula>
    </cfRule>
    <cfRule type="containsText" dxfId="221" priority="514" operator="containsText" text="Moderado">
      <formula>NOT(ISERROR(SEARCH("Moderado",U10)))</formula>
    </cfRule>
  </conditionalFormatting>
  <conditionalFormatting sqref="U14 U17">
    <cfRule type="containsText" dxfId="220" priority="187" operator="containsText" text="Leve">
      <formula>NOT(ISERROR(SEARCH("Leve",U14)))</formula>
    </cfRule>
    <cfRule type="containsText" dxfId="219" priority="185" operator="containsText" text="Moderado">
      <formula>NOT(ISERROR(SEARCH("Moderado",U14)))</formula>
    </cfRule>
    <cfRule type="containsText" dxfId="218" priority="184" operator="containsText" text="Alta">
      <formula>NOT(ISERROR(SEARCH("Alta",U14)))</formula>
    </cfRule>
    <cfRule type="containsText" dxfId="217" priority="183" operator="containsText" text="Mayor">
      <formula>NOT(ISERROR(SEARCH("Mayor",U14)))</formula>
    </cfRule>
    <cfRule type="containsText" dxfId="216" priority="182" operator="containsText" text="Catastrófico">
      <formula>NOT(ISERROR(SEARCH("Catastrófico",U14)))</formula>
    </cfRule>
    <cfRule type="containsText" dxfId="215" priority="186" operator="containsText" text="Menor">
      <formula>NOT(ISERROR(SEARCH("Menor",U14)))</formula>
    </cfRule>
  </conditionalFormatting>
  <conditionalFormatting sqref="U22 U26">
    <cfRule type="containsText" dxfId="214" priority="89" operator="containsText" text="Menor">
      <formula>NOT(ISERROR(SEARCH("Menor",U22)))</formula>
    </cfRule>
    <cfRule type="containsText" dxfId="213" priority="88" operator="containsText" text="Moderado">
      <formula>NOT(ISERROR(SEARCH("Moderado",U22)))</formula>
    </cfRule>
    <cfRule type="containsText" dxfId="212" priority="87" operator="containsText" text="Alta">
      <formula>NOT(ISERROR(SEARCH("Alta",U22)))</formula>
    </cfRule>
    <cfRule type="containsText" dxfId="211" priority="86" operator="containsText" text="Mayor">
      <formula>NOT(ISERROR(SEARCH("Mayor",U22)))</formula>
    </cfRule>
    <cfRule type="containsText" dxfId="210" priority="85" operator="containsText" text="Catastrófico">
      <formula>NOT(ISERROR(SEARCH("Catastrófico",U22)))</formula>
    </cfRule>
    <cfRule type="containsText" dxfId="209" priority="90" operator="containsText" text="Leve">
      <formula>NOT(ISERROR(SEARCH("Leve",U22)))</formula>
    </cfRule>
  </conditionalFormatting>
  <conditionalFormatting sqref="V10">
    <cfRule type="containsText" dxfId="208" priority="477" operator="containsText" text="Bajo">
      <formula>NOT(ISERROR(SEARCH("Bajo",V10)))</formula>
    </cfRule>
    <cfRule type="containsText" dxfId="207" priority="478" operator="containsText" text="Moderado">
      <formula>NOT(ISERROR(SEARCH("Moderado",V10)))</formula>
    </cfRule>
    <cfRule type="containsText" dxfId="206" priority="475" operator="containsText" text="Extremo">
      <formula>NOT(ISERROR(SEARCH("Extremo",V10)))</formula>
    </cfRule>
    <cfRule type="containsText" dxfId="205" priority="476" operator="containsText" text="Alto">
      <formula>NOT(ISERROR(SEARCH("Alto",V10)))</formula>
    </cfRule>
  </conditionalFormatting>
  <conditionalFormatting sqref="V14 V17">
    <cfRule type="containsText" dxfId="204" priority="181" operator="containsText" text="Moderado">
      <formula>NOT(ISERROR(SEARCH("Moderado",V14)))</formula>
    </cfRule>
    <cfRule type="containsText" dxfId="203" priority="180" operator="containsText" text="Bajo">
      <formula>NOT(ISERROR(SEARCH("Bajo",V14)))</formula>
    </cfRule>
    <cfRule type="containsText" dxfId="202" priority="179" operator="containsText" text="Alto">
      <formula>NOT(ISERROR(SEARCH("Alto",V14)))</formula>
    </cfRule>
    <cfRule type="containsText" dxfId="201" priority="178" operator="containsText" text="Extremo">
      <formula>NOT(ISERROR(SEARCH("Extremo",V14)))</formula>
    </cfRule>
  </conditionalFormatting>
  <conditionalFormatting sqref="V22 V26">
    <cfRule type="containsText" dxfId="200" priority="310" operator="containsText" text="Extremo">
      <formula>NOT(ISERROR(SEARCH("Extremo",V22)))</formula>
    </cfRule>
    <cfRule type="containsText" dxfId="199" priority="311" operator="containsText" text="Alto">
      <formula>NOT(ISERROR(SEARCH("Alto",V22)))</formula>
    </cfRule>
    <cfRule type="containsText" dxfId="198" priority="312" operator="containsText" text="Bajo">
      <formula>NOT(ISERROR(SEARCH("Bajo",V22)))</formula>
    </cfRule>
    <cfRule type="containsText" dxfId="197" priority="313" operator="containsText" text="Moderado">
      <formula>NOT(ISERROR(SEARCH("Moderado",V22)))</formula>
    </cfRule>
  </conditionalFormatting>
  <dataValidations count="2">
    <dataValidation allowBlank="1" showInputMessage="1" showErrorMessage="1" prompt="Enunciar cuál es el control" sqref="M26:M27 E16:E18 E13 E10:E11 E20:E21 M18 M10:M15" xr:uid="{00000000-0002-0000-0500-000000000000}"/>
    <dataValidation type="list" allowBlank="1" showInputMessage="1" showErrorMessage="1" sqref="F10:I28 N10:Q28"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administración '!$B$5,T10)))</xm:f>
            <xm:f>'8- Politicas de administración '!$B$5</xm:f>
            <x14:dxf>
              <font>
                <color rgb="FF006100"/>
              </font>
              <fill>
                <patternFill>
                  <bgColor rgb="FFC6EFCE"/>
                </patternFill>
              </fill>
            </x14:dxf>
          </x14:cfRule>
          <x14:cfRule type="containsText" priority="537" operator="containsText" id="{5790250D-E3CC-4EBD-835F-F5F4C0703B76}">
            <xm:f>NOT(ISERROR(SEARCH('8- Politicas de administración '!$B$5,T10)))</xm:f>
            <xm:f>'8- Politicas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208" operator="containsText" id="{4854386E-DFAE-4C5C-9B33-5D43AC7094D7}">
            <xm:f>NOT(ISERROR(SEARCH('8- Politicas de administración '!$B$5,T14)))</xm:f>
            <xm:f>'8- Politicas de administración '!$B$5</xm:f>
            <x14:dxf>
              <font>
                <color rgb="FF9C0006"/>
              </font>
              <fill>
                <patternFill>
                  <bgColor rgb="FFFFC7CE"/>
                </patternFill>
              </fill>
            </x14:dxf>
          </x14:cfRule>
          <x14:cfRule type="containsText" priority="207" operator="containsText" id="{57159798-2C73-4DDA-BD64-7B7F6BFDA72C}">
            <xm:f>NOT(ISERROR(SEARCH('8- Politicas de administración '!$B$5,T14)))</xm:f>
            <xm:f>'8- Politicas de administración '!$B$5</xm:f>
            <x14:dxf>
              <font>
                <color rgb="FF006100"/>
              </font>
              <fill>
                <patternFill>
                  <bgColor rgb="FFC6EFCE"/>
                </patternFill>
              </fill>
            </x14:dxf>
          </x14:cfRule>
          <xm:sqref>T14 T17</xm:sqref>
        </x14:conditionalFormatting>
        <x14:conditionalFormatting xmlns:xm="http://schemas.microsoft.com/office/excel/2006/main">
          <x14:cfRule type="containsText" priority="110" operator="containsText" id="{BE1D964B-48BD-403D-B868-84EAC4FFB274}">
            <xm:f>NOT(ISERROR(SEARCH('8- Politicas de administración '!$B$5,T22)))</xm:f>
            <xm:f>'8- Politicas de administración '!$B$5</xm:f>
            <x14:dxf>
              <font>
                <color rgb="FF9C0006"/>
              </font>
              <fill>
                <patternFill>
                  <bgColor rgb="FFFFC7CE"/>
                </patternFill>
              </fill>
            </x14:dxf>
          </x14:cfRule>
          <x14:cfRule type="containsText" priority="109" operator="containsText" id="{1C3ACF0D-EA38-4F5D-B198-1D1FCE53FDAC}">
            <xm:f>NOT(ISERROR(SEARCH('8- Politicas de administración '!$B$5,T22)))</xm:f>
            <xm:f>'8- Politicas de administración '!$B$5</xm:f>
            <x14:dxf>
              <font>
                <color rgb="FF006100"/>
              </font>
              <fill>
                <patternFill>
                  <bgColor rgb="FFC6EFCE"/>
                </patternFill>
              </fill>
            </x14:dxf>
          </x14:cfRule>
          <xm:sqref>T22 T26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27"/>
  <sheetViews>
    <sheetView tabSelected="1" topLeftCell="A7" zoomScale="80" zoomScaleNormal="80" zoomScalePageLayoutView="70" workbookViewId="0">
      <selection activeCell="T10" sqref="T1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28" style="17" customWidth="1"/>
    <col min="16" max="16" width="17.42578125" style="17" customWidth="1"/>
    <col min="17" max="17" width="31" style="17" customWidth="1"/>
    <col min="18" max="269" width="11.42578125" style="17"/>
    <col min="270" max="16384" width="11.42578125" style="22"/>
  </cols>
  <sheetData>
    <row r="1" spans="1:269" s="19" customFormat="1" ht="27.75" customHeight="1">
      <c r="A1" s="545"/>
      <c r="B1" s="545"/>
      <c r="C1" s="545"/>
      <c r="D1" s="545"/>
      <c r="E1" s="545"/>
      <c r="F1" s="541" t="s">
        <v>334</v>
      </c>
      <c r="G1" s="541"/>
      <c r="H1" s="541"/>
      <c r="I1" s="541"/>
      <c r="J1" s="541"/>
      <c r="K1" s="541"/>
      <c r="L1" s="541"/>
      <c r="M1" s="541"/>
      <c r="N1" s="541"/>
      <c r="O1" s="541"/>
      <c r="P1" s="541"/>
      <c r="Q1" s="54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45"/>
      <c r="B2" s="545"/>
      <c r="C2" s="545"/>
      <c r="D2" s="545"/>
      <c r="E2" s="545"/>
      <c r="F2" s="541"/>
      <c r="G2" s="541"/>
      <c r="H2" s="541"/>
      <c r="I2" s="541"/>
      <c r="J2" s="541"/>
      <c r="K2" s="541"/>
      <c r="L2" s="541"/>
      <c r="M2" s="541"/>
      <c r="N2" s="541"/>
      <c r="O2" s="541"/>
      <c r="P2" s="541"/>
      <c r="Q2" s="54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45"/>
      <c r="B3" s="545"/>
      <c r="C3" s="545"/>
      <c r="D3" s="545"/>
      <c r="E3" s="545"/>
      <c r="F3" s="541"/>
      <c r="G3" s="541"/>
      <c r="H3" s="541"/>
      <c r="I3" s="541"/>
      <c r="J3" s="541"/>
      <c r="K3" s="541"/>
      <c r="L3" s="541"/>
      <c r="M3" s="541"/>
      <c r="N3" s="541"/>
      <c r="O3" s="541"/>
      <c r="P3" s="541"/>
      <c r="Q3" s="54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30" t="s">
        <v>263</v>
      </c>
      <c r="B4" s="530"/>
      <c r="C4" s="531" t="s">
        <v>264</v>
      </c>
      <c r="D4" s="532"/>
      <c r="E4" s="532"/>
      <c r="F4" s="532"/>
      <c r="G4" s="532"/>
      <c r="H4" s="532"/>
      <c r="I4" s="532"/>
      <c r="J4" s="532"/>
      <c r="K4" s="532"/>
      <c r="L4" s="532"/>
      <c r="M4" s="532"/>
      <c r="N4" s="532"/>
      <c r="O4" s="532"/>
      <c r="P4" s="532"/>
      <c r="Q4" s="53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30" t="s">
        <v>265</v>
      </c>
      <c r="B5" s="530"/>
      <c r="C5" s="531" t="s">
        <v>31</v>
      </c>
      <c r="D5" s="532"/>
      <c r="E5" s="532"/>
      <c r="F5" s="532"/>
      <c r="G5" s="532"/>
      <c r="H5" s="532"/>
      <c r="I5" s="532"/>
      <c r="J5" s="532"/>
      <c r="K5" s="532"/>
      <c r="L5" s="532"/>
      <c r="M5" s="532"/>
      <c r="N5" s="532"/>
      <c r="O5" s="532"/>
      <c r="P5" s="532"/>
      <c r="Q5" s="53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30" t="s">
        <v>266</v>
      </c>
      <c r="B6" s="530"/>
      <c r="C6" s="534" t="s">
        <v>267</v>
      </c>
      <c r="D6" s="535"/>
      <c r="E6" s="535"/>
      <c r="F6" s="535"/>
      <c r="G6" s="535"/>
      <c r="H6" s="535"/>
      <c r="I6" s="535"/>
      <c r="J6" s="535"/>
      <c r="K6" s="535"/>
      <c r="L6" s="535"/>
      <c r="M6" s="535"/>
      <c r="N6" s="535"/>
      <c r="O6" s="535"/>
      <c r="P6" s="535"/>
      <c r="Q6" s="53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42" t="s">
        <v>335</v>
      </c>
      <c r="B7" s="542"/>
      <c r="C7" s="542"/>
      <c r="D7" s="542"/>
      <c r="E7" s="542"/>
      <c r="F7" s="542" t="s">
        <v>283</v>
      </c>
      <c r="G7" s="542"/>
      <c r="H7" s="542"/>
      <c r="I7" s="85"/>
      <c r="J7" s="543" t="s">
        <v>336</v>
      </c>
      <c r="K7" s="543"/>
      <c r="L7" s="543"/>
      <c r="M7" s="543"/>
      <c r="N7" s="54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03" t="s">
        <v>273</v>
      </c>
      <c r="B8" s="499" t="s">
        <v>309</v>
      </c>
      <c r="C8" s="539" t="s">
        <v>275</v>
      </c>
      <c r="D8" s="546" t="s">
        <v>285</v>
      </c>
      <c r="E8" s="499" t="s">
        <v>269</v>
      </c>
      <c r="F8" s="537" t="s">
        <v>337</v>
      </c>
      <c r="G8" s="537" t="s">
        <v>338</v>
      </c>
      <c r="H8" s="537" t="s">
        <v>339</v>
      </c>
      <c r="I8" s="86"/>
      <c r="J8" s="537" t="s">
        <v>340</v>
      </c>
      <c r="K8" s="537" t="s">
        <v>341</v>
      </c>
      <c r="L8" s="537" t="s">
        <v>342</v>
      </c>
      <c r="M8" s="537" t="s">
        <v>343</v>
      </c>
      <c r="N8" s="537" t="s">
        <v>344</v>
      </c>
      <c r="O8" s="537" t="s">
        <v>345</v>
      </c>
      <c r="P8" s="537" t="s">
        <v>346</v>
      </c>
      <c r="Q8" s="537" t="s">
        <v>347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c r="A9" s="504"/>
      <c r="B9" s="505"/>
      <c r="C9" s="540"/>
      <c r="D9" s="547"/>
      <c r="E9" s="505"/>
      <c r="F9" s="538"/>
      <c r="G9" s="538"/>
      <c r="H9" s="538"/>
      <c r="I9" s="87"/>
      <c r="J9" s="538"/>
      <c r="K9" s="538"/>
      <c r="L9" s="538"/>
      <c r="M9" s="538"/>
      <c r="N9" s="538"/>
      <c r="O9" s="538"/>
      <c r="P9" s="538"/>
      <c r="Q9" s="53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13" customHeight="1">
      <c r="A10" s="235">
        <f>'5-. Identificación de Riesgos'!A10</f>
        <v>1</v>
      </c>
      <c r="B10" s="235" t="str">
        <f>'5-. Identificación de Riesgos'!B10</f>
        <v xml:space="preserve">Inexactitud en la recolección de la Información Estadística </v>
      </c>
      <c r="C10" s="235" t="str">
        <f>'5-. Identificación de Riesgos'!C10</f>
        <v>Presentar datos o estimaciones equivocadas o incompletas relacionadas con la información de gestión judicial</v>
      </c>
      <c r="D10" s="235" t="s">
        <v>289</v>
      </c>
      <c r="E10" s="240" t="str">
        <f>'5-. Identificación de Riesgos'!D10</f>
        <v xml:space="preserve">1. Desconocimiento de los Manuales del Sistema y del acuerdo que reglamenta el SIERJU. </v>
      </c>
      <c r="F10" s="241" t="str">
        <f>'5-. Identificación de Riesgos'!H10</f>
        <v>Baja - 2</v>
      </c>
      <c r="G10" s="235" t="str">
        <f>'5-. Identificación de Riesgos'!M10</f>
        <v>Moderado - 3</v>
      </c>
      <c r="H10" s="235" t="str">
        <f>'5-. Identificación de Riesgos'!N10</f>
        <v>Moderado - 6</v>
      </c>
      <c r="I10" s="549">
        <f>'6. Valoración Controles'!S26</f>
        <v>1</v>
      </c>
      <c r="J10" s="242" t="str">
        <f>'6. Valoración Controles'!T10</f>
        <v>Muy Baja - 1</v>
      </c>
      <c r="K10" s="242" t="str">
        <f>'6. Valoración Controles'!U10</f>
        <v>Menor - 2</v>
      </c>
      <c r="L10" s="243" t="e">
        <f>AVERAGE(#REF!)</f>
        <v>#REF!</v>
      </c>
      <c r="M10" s="235" t="str">
        <f>'6. Valoración Controles'!V10</f>
        <v>Bajo - 2</v>
      </c>
      <c r="N10" s="235" t="s">
        <v>348</v>
      </c>
      <c r="O10" s="227" t="s">
        <v>532</v>
      </c>
      <c r="P10" s="237" t="s">
        <v>496</v>
      </c>
      <c r="Q10" s="244" t="s">
        <v>531</v>
      </c>
    </row>
    <row r="11" spans="1:269" ht="72" customHeight="1">
      <c r="A11" s="465">
        <f>'5-. Identificación de Riesgos'!A14</f>
        <v>2</v>
      </c>
      <c r="B11" s="465" t="str">
        <f>'5-. Identificación de Riesgos'!B14</f>
        <v xml:space="preserve">Incumplimiento  en la recolección de la Información Estadística </v>
      </c>
      <c r="C11" s="465" t="str">
        <f>'5-. Identificación de Riesgos'!C14</f>
        <v>No disponer de información para reportes y consultas y medidas de reordenamiento.</v>
      </c>
      <c r="D11" s="465" t="s">
        <v>289</v>
      </c>
      <c r="E11" s="240" t="str">
        <f>'5-. Identificación de Riesgos'!D14</f>
        <v>1. Incumplimiento del articulo 104 de la ley 270 de 1996 y del Acuerdo PCSJA 16 -10476 de 2016 articulo 6 que regula el SIERJU.</v>
      </c>
      <c r="F11" s="485" t="str">
        <f>'5-. Identificación de Riesgos'!H14</f>
        <v>Muy Baja - 1</v>
      </c>
      <c r="G11" s="465" t="str">
        <f>'5-. Identificación de Riesgos'!M14</f>
        <v>Moderado - 3</v>
      </c>
      <c r="H11" s="465" t="str">
        <f>'5-. Identificación de Riesgos'!N14</f>
        <v>Moderado - 3</v>
      </c>
      <c r="I11" s="550"/>
      <c r="J11" s="526" t="str">
        <f>'6. Valoración Controles'!T14</f>
        <v>Muy Baja - 1</v>
      </c>
      <c r="K11" s="526" t="str">
        <f>'6. Valoración Controles'!U14</f>
        <v>Menor - 2</v>
      </c>
      <c r="L11" s="529" t="e">
        <f>AVERAGE(#REF!)</f>
        <v>#REF!</v>
      </c>
      <c r="M11" s="465" t="str">
        <f>'6. Valoración Controles'!V14</f>
        <v>Bajo - 2</v>
      </c>
      <c r="N11" s="465" t="s">
        <v>411</v>
      </c>
      <c r="O11" s="237" t="s">
        <v>485</v>
      </c>
      <c r="P11" s="237" t="s">
        <v>496</v>
      </c>
      <c r="Q11" s="244" t="s">
        <v>531</v>
      </c>
    </row>
    <row r="12" spans="1:269" ht="107.25" customHeight="1">
      <c r="A12" s="465"/>
      <c r="B12" s="465"/>
      <c r="C12" s="465"/>
      <c r="D12" s="465"/>
      <c r="E12" s="240" t="str">
        <f>'5-. Identificación de Riesgos'!D15</f>
        <v>2. Ausencia de información.</v>
      </c>
      <c r="F12" s="485"/>
      <c r="G12" s="548"/>
      <c r="H12" s="465"/>
      <c r="I12" s="550"/>
      <c r="J12" s="526"/>
      <c r="K12" s="526"/>
      <c r="L12" s="529"/>
      <c r="M12" s="465"/>
      <c r="N12" s="465"/>
      <c r="O12" s="237" t="s">
        <v>486</v>
      </c>
      <c r="P12" s="237" t="s">
        <v>496</v>
      </c>
      <c r="Q12" s="244" t="s">
        <v>531</v>
      </c>
    </row>
    <row r="13" spans="1:269" ht="45">
      <c r="A13" s="465"/>
      <c r="B13" s="465"/>
      <c r="C13" s="465"/>
      <c r="D13" s="465"/>
      <c r="E13" s="240" t="str">
        <f>'5-. Identificación de Riesgos'!D16</f>
        <v>3. Falta de planeación de los despachos judiciales</v>
      </c>
      <c r="F13" s="485"/>
      <c r="G13" s="548"/>
      <c r="H13" s="465"/>
      <c r="I13" s="550"/>
      <c r="J13" s="526"/>
      <c r="K13" s="526"/>
      <c r="L13" s="529"/>
      <c r="M13" s="465"/>
      <c r="N13" s="465"/>
      <c r="O13" s="237" t="s">
        <v>488</v>
      </c>
      <c r="P13" s="237" t="s">
        <v>496</v>
      </c>
      <c r="Q13" s="244" t="s">
        <v>531</v>
      </c>
    </row>
    <row r="14" spans="1:269" ht="75">
      <c r="A14" s="465"/>
      <c r="B14" s="465"/>
      <c r="C14" s="465"/>
      <c r="D14" s="465"/>
      <c r="E14" s="240" t="e">
        <f>'5-. Identificación de Riesgos'!#REF!</f>
        <v>#REF!</v>
      </c>
      <c r="F14" s="485"/>
      <c r="G14" s="548"/>
      <c r="H14" s="465"/>
      <c r="I14" s="550"/>
      <c r="J14" s="526"/>
      <c r="K14" s="526"/>
      <c r="L14" s="529"/>
      <c r="M14" s="465"/>
      <c r="N14" s="465"/>
      <c r="O14" s="237" t="s">
        <v>487</v>
      </c>
      <c r="P14" s="237" t="s">
        <v>496</v>
      </c>
      <c r="Q14" s="244" t="s">
        <v>531</v>
      </c>
    </row>
    <row r="15" spans="1:269" ht="75">
      <c r="A15" s="465">
        <f>'5-. Identificación de Riesgos'!A17</f>
        <v>3</v>
      </c>
      <c r="B15" s="465" t="str">
        <f>'5-. Identificación de Riesgos'!B17</f>
        <v xml:space="preserve">Recibir dádivas o beneficios a nombre propio o de terceros para, no entregar o entregar información privilegiada o confidencial </v>
      </c>
      <c r="C15" s="465" t="str">
        <f>'5-. Identificación de Riesgos'!C17</f>
        <v xml:space="preserve">Posibilidad de actos indebidos de  los servidores judiciales debido a  la carencia en transparencia, etica y valores </v>
      </c>
      <c r="D15" s="465" t="s">
        <v>289</v>
      </c>
      <c r="E15" s="240" t="str">
        <f>'5-. Identificación de Riesgos'!D17</f>
        <v>1.Insuficientes programas de capacitación para la toma de conciencia debido al desconocimiento de la ley antisoborno (ISO 37001:2016), Plan Anticorrupción y  de los  valores y principios propios de la entidad.</v>
      </c>
      <c r="F15" s="485" t="str">
        <f>'5-. Identificación de Riesgos'!H17</f>
        <v>Muy Baja - 1</v>
      </c>
      <c r="G15" s="465" t="str">
        <f>'5-. Identificación de Riesgos'!M17</f>
        <v>Mayor - 4</v>
      </c>
      <c r="H15" s="465" t="str">
        <f>'5-. Identificación de Riesgos'!N17</f>
        <v>Alto  - 4</v>
      </c>
      <c r="I15" s="550"/>
      <c r="J15" s="526" t="str">
        <f>'6. Valoración Controles'!T17</f>
        <v>Muy Baja - 1</v>
      </c>
      <c r="K15" s="526" t="str">
        <f>'6. Valoración Controles'!U17</f>
        <v>Moderado - 3</v>
      </c>
      <c r="L15" s="529" t="e">
        <f>AVERAGE(#REF!)</f>
        <v>#REF!</v>
      </c>
      <c r="M15" s="465" t="str">
        <f>'6. Valoración Controles'!V17</f>
        <v>Moderado - 3</v>
      </c>
      <c r="N15" s="465" t="s">
        <v>411</v>
      </c>
      <c r="O15" s="637" t="s">
        <v>533</v>
      </c>
      <c r="P15" s="639" t="s">
        <v>534</v>
      </c>
      <c r="Q15" s="244" t="s">
        <v>531</v>
      </c>
    </row>
    <row r="16" spans="1:269" ht="75" customHeight="1">
      <c r="A16" s="465"/>
      <c r="B16" s="465"/>
      <c r="C16" s="465"/>
      <c r="D16" s="465"/>
      <c r="E16" s="240" t="str">
        <f>'5-. Identificación de Riesgos'!D18</f>
        <v xml:space="preserve">2. Desconocimiento y no aplicación del Código de Ética y Buen Gobierno.    </v>
      </c>
      <c r="F16" s="485"/>
      <c r="G16" s="548"/>
      <c r="H16" s="465"/>
      <c r="I16" s="550"/>
      <c r="J16" s="526"/>
      <c r="K16" s="526"/>
      <c r="L16" s="529"/>
      <c r="M16" s="465"/>
      <c r="N16" s="465"/>
      <c r="O16" s="638"/>
      <c r="P16" s="640"/>
      <c r="Q16" s="244" t="s">
        <v>531</v>
      </c>
    </row>
    <row r="17" spans="1:17" ht="15" customHeight="1">
      <c r="A17" s="527">
        <f>'5-. Identificación de Riesgos'!A22</f>
        <v>4</v>
      </c>
      <c r="B17" s="465" t="str">
        <f>'5-. Identificación de Riesgos'!B22</f>
        <v>Ofrecer, prometer, entregar, aceptar o solicitar una ventaja indebida para modificar los resultados estadísticos, con el objeto de favorecer intereses propios o de terceros.</v>
      </c>
      <c r="C17" s="465" t="str">
        <f>'5-. Identificación de Riesgos'!C22</f>
        <v xml:space="preserve">Cuando por indebido interés se permite manipular, sustraer, extraviar información estadística propiciando negligencia o favorecimiento propio o de terceros. </v>
      </c>
      <c r="D17" s="465" t="s">
        <v>289</v>
      </c>
      <c r="E17" s="240" t="str">
        <f>'5-. Identificación de Riesgos'!D22</f>
        <v>1. Falta de ética de los servidores públicos (Debilidades en principios y valores)</v>
      </c>
      <c r="F17" s="485" t="str">
        <f>'5-. Identificación de Riesgos'!H22</f>
        <v>Muy Baja - 1</v>
      </c>
      <c r="G17" s="465" t="str">
        <f>'5-. Identificación de Riesgos'!M22</f>
        <v>Mayor - 4</v>
      </c>
      <c r="H17" s="465" t="str">
        <f>'5-. Identificación de Riesgos'!N22</f>
        <v>Alto  - 4</v>
      </c>
      <c r="I17" s="550"/>
      <c r="J17" s="526" t="str">
        <f>'6. Valoración Controles'!T22</f>
        <v>Muy Baja - 1</v>
      </c>
      <c r="K17" s="526" t="str">
        <f>'6. Valoración Controles'!U22</f>
        <v>Moderado - 3</v>
      </c>
      <c r="L17" s="529" t="e">
        <f>AVERAGE(#REF!)</f>
        <v>#REF!</v>
      </c>
      <c r="M17" s="465" t="str">
        <f>'6. Valoración Controles'!V22</f>
        <v>Moderado - 3</v>
      </c>
      <c r="N17" s="465" t="s">
        <v>348</v>
      </c>
      <c r="O17" s="552" t="s">
        <v>533</v>
      </c>
      <c r="P17" s="636" t="s">
        <v>534</v>
      </c>
      <c r="Q17" s="636" t="s">
        <v>531</v>
      </c>
    </row>
    <row r="18" spans="1:17" ht="60" customHeight="1">
      <c r="A18" s="527"/>
      <c r="B18" s="465"/>
      <c r="C18" s="465"/>
      <c r="D18" s="465"/>
      <c r="E18" s="240" t="str">
        <f>'5-. Identificación de Riesgos'!D23</f>
        <v>2. Falta de ética de terceros interesados  (Debilidades principios y valores)</v>
      </c>
      <c r="F18" s="485"/>
      <c r="G18" s="548"/>
      <c r="H18" s="465"/>
      <c r="I18" s="550"/>
      <c r="J18" s="526"/>
      <c r="K18" s="526"/>
      <c r="L18" s="529"/>
      <c r="M18" s="465"/>
      <c r="N18" s="465"/>
      <c r="O18" s="552"/>
      <c r="P18" s="636"/>
      <c r="Q18" s="636"/>
    </row>
    <row r="19" spans="1:17" ht="105">
      <c r="A19" s="527"/>
      <c r="B19" s="465"/>
      <c r="C19" s="465"/>
      <c r="D19" s="465"/>
      <c r="E19" s="240" t="str">
        <f>'5-. Identificación de Riesgos'!D24</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F19" s="485"/>
      <c r="G19" s="548"/>
      <c r="H19" s="465"/>
      <c r="I19" s="550"/>
      <c r="J19" s="526"/>
      <c r="K19" s="526"/>
      <c r="L19" s="529"/>
      <c r="M19" s="465"/>
      <c r="N19" s="465"/>
      <c r="O19" s="552"/>
      <c r="P19" s="636"/>
      <c r="Q19" s="636"/>
    </row>
    <row r="20" spans="1:17">
      <c r="A20" s="527"/>
      <c r="B20" s="465"/>
      <c r="C20" s="465"/>
      <c r="D20" s="465"/>
      <c r="E20" s="240" t="e">
        <f>'5-. Identificación de Riesgos'!#REF!</f>
        <v>#REF!</v>
      </c>
      <c r="F20" s="485"/>
      <c r="G20" s="548"/>
      <c r="H20" s="465"/>
      <c r="I20" s="550"/>
      <c r="J20" s="526"/>
      <c r="K20" s="526"/>
      <c r="L20" s="529"/>
      <c r="M20" s="465"/>
      <c r="N20" s="465"/>
      <c r="O20" s="552"/>
      <c r="P20" s="636"/>
      <c r="Q20" s="636"/>
    </row>
    <row r="21" spans="1:17" ht="45" customHeight="1">
      <c r="A21" s="527"/>
      <c r="B21" s="465"/>
      <c r="C21" s="465"/>
      <c r="D21" s="465"/>
      <c r="E21" s="240" t="str">
        <f>'5-. Identificación de Riesgos'!D25</f>
        <v>4. Indebida manipulación del aplicativo SIERJU</v>
      </c>
      <c r="F21" s="485"/>
      <c r="G21" s="548"/>
      <c r="H21" s="465"/>
      <c r="I21" s="550"/>
      <c r="J21" s="526"/>
      <c r="K21" s="526"/>
      <c r="L21" s="529"/>
      <c r="M21" s="465"/>
      <c r="N21" s="465"/>
      <c r="O21" s="552"/>
      <c r="P21" s="636"/>
      <c r="Q21" s="636"/>
    </row>
    <row r="22" spans="1:17" ht="165">
      <c r="A22" s="528">
        <f>'5-. Identificación de Riesgos'!A26</f>
        <v>5</v>
      </c>
      <c r="B22" s="465" t="str">
        <f>'5-. Identificación de Riesgos'!B26</f>
        <v>Ofrecer, prometer, entregar, aceptar o solicitar una ventaja indebida para influir o direccionar la evaluación de proponentes en los procesos de selección de contratistas, con el objetivo de favorecer intereses propios o de terceros (Fase precontractual).</v>
      </c>
      <c r="C22" s="465" t="s">
        <v>289</v>
      </c>
      <c r="D22" s="240" t="str">
        <f>'5-. Identificación de Riesgos'!C26</f>
        <v>Cuando se favorece indebidamente a oferentes a través de evaluaciones de propuestas que direccionen la elección o designación de contratistas en la fase precontractual de proyectos con recursos públicos, en beneficio propio o de terceros.</v>
      </c>
      <c r="E22" s="485">
        <f>'5-. Identificación de Riesgos'!G26</f>
        <v>0</v>
      </c>
      <c r="F22" s="485" t="str">
        <f>'5-. Identificación de Riesgos'!H26</f>
        <v>Muy Baja - 1</v>
      </c>
      <c r="G22" s="525" t="str">
        <f>'5-. Identificación de Riesgos'!M26</f>
        <v>Catastrófico - 5</v>
      </c>
      <c r="H22" s="465" t="str">
        <f>'5-. Identificación de Riesgos'!N26</f>
        <v>Extremo - 5</v>
      </c>
      <c r="I22" s="550"/>
      <c r="J22" s="526" t="str">
        <f>'6. Valoración Controles'!T26</f>
        <v>Muy Baja - 1</v>
      </c>
      <c r="K22" s="526" t="str">
        <f>'6. Valoración Controles'!U26</f>
        <v>Mayor - 4</v>
      </c>
      <c r="L22" s="465" t="str">
        <f>'6. Valoración Controles'!U26</f>
        <v>Mayor - 4</v>
      </c>
      <c r="M22" s="465" t="str">
        <f>'6. Valoración Controles'!V26</f>
        <v>Alto  - 4</v>
      </c>
      <c r="N22" s="465" t="s">
        <v>348</v>
      </c>
      <c r="O22" s="552" t="s">
        <v>533</v>
      </c>
      <c r="P22" s="636" t="s">
        <v>534</v>
      </c>
      <c r="Q22" s="636" t="s">
        <v>531</v>
      </c>
    </row>
    <row r="23" spans="1:17">
      <c r="A23" s="528"/>
      <c r="B23" s="465"/>
      <c r="C23" s="465"/>
      <c r="D23" s="240">
        <f>'5-. Identificación de Riesgos'!C27</f>
        <v>0</v>
      </c>
      <c r="E23" s="485"/>
      <c r="F23" s="485"/>
      <c r="G23" s="525"/>
      <c r="H23" s="465"/>
      <c r="I23" s="550"/>
      <c r="J23" s="526"/>
      <c r="K23" s="526"/>
      <c r="L23" s="465"/>
      <c r="M23" s="465"/>
      <c r="N23" s="465"/>
      <c r="O23" s="552"/>
      <c r="P23" s="636"/>
      <c r="Q23" s="636"/>
    </row>
    <row r="24" spans="1:17">
      <c r="A24" s="528"/>
      <c r="B24" s="465"/>
      <c r="C24" s="465"/>
      <c r="D24" s="240">
        <f>'5-. Identificación de Riesgos'!C28</f>
        <v>0</v>
      </c>
      <c r="E24" s="485"/>
      <c r="F24" s="485"/>
      <c r="G24" s="525"/>
      <c r="H24" s="465"/>
      <c r="I24" s="550"/>
      <c r="J24" s="526"/>
      <c r="K24" s="526"/>
      <c r="L24" s="465"/>
      <c r="M24" s="465"/>
      <c r="N24" s="465"/>
      <c r="O24" s="552"/>
      <c r="P24" s="636"/>
      <c r="Q24" s="636"/>
    </row>
    <row r="25" spans="1:17">
      <c r="A25" s="528"/>
      <c r="B25" s="465"/>
      <c r="C25" s="465"/>
      <c r="D25" s="240" t="e">
        <f>'5-. Identificación de Riesgos'!#REF!</f>
        <v>#REF!</v>
      </c>
      <c r="E25" s="485"/>
      <c r="F25" s="485"/>
      <c r="G25" s="525"/>
      <c r="H25" s="465"/>
      <c r="I25" s="550"/>
      <c r="J25" s="526"/>
      <c r="K25" s="526"/>
      <c r="L25" s="465"/>
      <c r="M25" s="465"/>
      <c r="N25" s="465"/>
      <c r="O25" s="552"/>
      <c r="P25" s="636"/>
      <c r="Q25" s="636"/>
    </row>
    <row r="26" spans="1:17">
      <c r="A26" s="528"/>
      <c r="B26" s="465"/>
      <c r="C26" s="465"/>
      <c r="D26" s="240" t="e">
        <f>'5-. Identificación de Riesgos'!#REF!</f>
        <v>#REF!</v>
      </c>
      <c r="E26" s="485"/>
      <c r="F26" s="485"/>
      <c r="G26" s="525"/>
      <c r="H26" s="465"/>
      <c r="I26" s="550"/>
      <c r="J26" s="526"/>
      <c r="K26" s="526"/>
      <c r="L26" s="465"/>
      <c r="M26" s="465"/>
      <c r="N26" s="465"/>
      <c r="O26" s="552"/>
      <c r="P26" s="636"/>
      <c r="Q26" s="636"/>
    </row>
    <row r="27" spans="1:17">
      <c r="A27" s="528"/>
      <c r="B27" s="465"/>
      <c r="C27" s="465"/>
      <c r="D27" s="240" t="e">
        <f>'5-. Identificación de Riesgos'!#REF!</f>
        <v>#REF!</v>
      </c>
      <c r="E27" s="485"/>
      <c r="F27" s="485"/>
      <c r="G27" s="525"/>
      <c r="H27" s="465"/>
      <c r="I27" s="551"/>
      <c r="J27" s="526"/>
      <c r="K27" s="526"/>
      <c r="L27" s="465"/>
      <c r="M27" s="465"/>
      <c r="N27" s="465"/>
      <c r="O27" s="552"/>
      <c r="P27" s="636"/>
      <c r="Q27" s="636"/>
    </row>
  </sheetData>
  <mergeCells count="84">
    <mergeCell ref="O15:O16"/>
    <mergeCell ref="P15:P16"/>
    <mergeCell ref="O22:O27"/>
    <mergeCell ref="P22:P27"/>
    <mergeCell ref="Q22:Q27"/>
    <mergeCell ref="O17:O21"/>
    <mergeCell ref="P17:P21"/>
    <mergeCell ref="Q17:Q21"/>
    <mergeCell ref="A11:A14"/>
    <mergeCell ref="B11:B14"/>
    <mergeCell ref="C11:C14"/>
    <mergeCell ref="D11:D14"/>
    <mergeCell ref="F11:F14"/>
    <mergeCell ref="G11:G14"/>
    <mergeCell ref="H11:H14"/>
    <mergeCell ref="J11:J14"/>
    <mergeCell ref="K11:K14"/>
    <mergeCell ref="I10:I27"/>
    <mergeCell ref="H15:H16"/>
    <mergeCell ref="J15:J16"/>
    <mergeCell ref="K15:K16"/>
    <mergeCell ref="H17:H21"/>
    <mergeCell ref="J17:J21"/>
    <mergeCell ref="K17:K21"/>
    <mergeCell ref="G15:G16"/>
    <mergeCell ref="G17:G21"/>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H8:H9"/>
    <mergeCell ref="C8:C9"/>
    <mergeCell ref="K8:K9"/>
    <mergeCell ref="L15:L16"/>
    <mergeCell ref="M11:M14"/>
    <mergeCell ref="N11:N14"/>
    <mergeCell ref="L17:L21"/>
    <mergeCell ref="M17:M21"/>
    <mergeCell ref="N17:N21"/>
    <mergeCell ref="M15:M16"/>
    <mergeCell ref="N15:N16"/>
    <mergeCell ref="L11:L14"/>
    <mergeCell ref="A15:A16"/>
    <mergeCell ref="B15:B16"/>
    <mergeCell ref="C15:C16"/>
    <mergeCell ref="D15:D16"/>
    <mergeCell ref="F15:F16"/>
    <mergeCell ref="E22:E27"/>
    <mergeCell ref="F22:F27"/>
    <mergeCell ref="A17:A21"/>
    <mergeCell ref="B17:B21"/>
    <mergeCell ref="C17:C21"/>
    <mergeCell ref="D17:D21"/>
    <mergeCell ref="F17:F21"/>
    <mergeCell ref="A22:A27"/>
    <mergeCell ref="B22:B27"/>
    <mergeCell ref="C22:C27"/>
    <mergeCell ref="N22:N27"/>
    <mergeCell ref="G22:G27"/>
    <mergeCell ref="J22:J27"/>
    <mergeCell ref="K22:K27"/>
    <mergeCell ref="L22:L27"/>
    <mergeCell ref="M22:M27"/>
    <mergeCell ref="H22:H27"/>
  </mergeCells>
  <conditionalFormatting sqref="E22">
    <cfRule type="cellIs" dxfId="190" priority="425" operator="between">
      <formula>1</formula>
      <formula>2</formula>
    </cfRule>
    <cfRule type="containsText" dxfId="189" priority="414" operator="containsText" text="Muy Baja">
      <formula>NOT(ISERROR(SEARCH("Muy Baja",E22)))</formula>
    </cfRule>
    <cfRule type="containsText" dxfId="188" priority="413" operator="containsText" text="Baja">
      <formula>NOT(ISERROR(SEARCH("Baja",E22)))</formula>
    </cfRule>
    <cfRule type="containsText" dxfId="187" priority="422" operator="containsText" text="Muy baja">
      <formula>NOT(ISERROR(SEARCH("Muy baja",E22)))</formula>
    </cfRule>
    <cfRule type="cellIs" dxfId="186" priority="426" operator="between">
      <formula>0</formula>
      <formula>2</formula>
    </cfRule>
    <cfRule type="containsText" dxfId="185" priority="416" operator="containsText" text="Muy Baja">
      <formula>NOT(ISERROR(SEARCH("Muy Baja",E22)))</formula>
    </cfRule>
    <cfRule type="containsText" dxfId="184" priority="417" operator="containsText" text="Muy Baja'Tabla probabilidad'!">
      <formula>NOT(ISERROR(SEARCH("Muy Baja'Tabla probabilidad'!",E22)))</formula>
    </cfRule>
    <cfRule type="containsText" dxfId="183" priority="418" operator="containsText" text="Muy bajo">
      <formula>NOT(ISERROR(SEARCH("Muy bajo",E22)))</formula>
    </cfRule>
    <cfRule type="containsText" dxfId="182" priority="419" operator="containsText" text="Alta">
      <formula>NOT(ISERROR(SEARCH("Alta",E22)))</formula>
    </cfRule>
    <cfRule type="containsText" dxfId="181" priority="421" operator="containsText" text="Baja">
      <formula>NOT(ISERROR(SEARCH("Baja",E22)))</formula>
    </cfRule>
    <cfRule type="containsText" dxfId="180" priority="420" operator="containsText" text="Media">
      <formula>NOT(ISERROR(SEARCH("Media",E22)))</formula>
    </cfRule>
  </conditionalFormatting>
  <conditionalFormatting sqref="E22:F22">
    <cfRule type="containsText" dxfId="179" priority="245" operator="containsText" text="Media">
      <formula>NOT(ISERROR(SEARCH("Media",E22)))</formula>
    </cfRule>
    <cfRule type="containsText" dxfId="178" priority="241" operator="containsText" text="Muy Baja">
      <formula>NOT(ISERROR(SEARCH("Muy Baja",E22)))</formula>
    </cfRule>
    <cfRule type="containsText" dxfId="177" priority="242" operator="containsText" text="Baja">
      <formula>NOT(ISERROR(SEARCH("Baja",E22)))</formula>
    </cfRule>
    <cfRule type="containsText" dxfId="176" priority="243" operator="containsText" text="Muy Alta">
      <formula>NOT(ISERROR(SEARCH("Muy Alta",E22)))</formula>
    </cfRule>
    <cfRule type="containsText" dxfId="175" priority="244" operator="containsText" text="Alta">
      <formula>NOT(ISERROR(SEARCH("Alta",E22)))</formula>
    </cfRule>
    <cfRule type="containsText" dxfId="174" priority="246" operator="containsText" text="Media">
      <formula>NOT(ISERROR(SEARCH("Media",E22)))</formula>
    </cfRule>
    <cfRule type="containsText" dxfId="173" priority="247" operator="containsText" text="Media">
      <formula>NOT(ISERROR(SEARCH("Media",E22)))</formula>
    </cfRule>
    <cfRule type="containsText" dxfId="172" priority="250" operator="containsText" text="Muy Baja">
      <formula>NOT(ISERROR(SEARCH("Muy Baja",E22)))</formula>
    </cfRule>
    <cfRule type="containsText" dxfId="171" priority="251" operator="containsText" text="Muy Baja">
      <formula>NOT(ISERROR(SEARCH("Muy Baja",E22)))</formula>
    </cfRule>
  </conditionalFormatting>
  <conditionalFormatting sqref="F10:F11 F15">
    <cfRule type="containsText" dxfId="170" priority="849" operator="containsText" text="Muy Alta">
      <formula>NOT(ISERROR(SEARCH("Muy Alta",F10)))</formula>
    </cfRule>
    <cfRule type="containsText" dxfId="169" priority="862" operator="containsText" text="Alta">
      <formula>NOT(ISERROR(SEARCH("Alta",F10)))</formula>
    </cfRule>
    <cfRule type="containsText" dxfId="168" priority="861" operator="containsText" text="Muy bajo">
      <formula>NOT(ISERROR(SEARCH("Muy bajo",F10)))</formula>
    </cfRule>
    <cfRule type="containsText" dxfId="167" priority="860" operator="containsText" text="Muy Baja'Tabla probabilidad'!">
      <formula>NOT(ISERROR(SEARCH("Muy Baja'Tabla probabilidad'!",F10)))</formula>
    </cfRule>
    <cfRule type="containsText" dxfId="166" priority="859" operator="containsText" text="Muy Baja">
      <formula>NOT(ISERROR(SEARCH("Muy Baja",F10)))</formula>
    </cfRule>
    <cfRule type="containsText" dxfId="165" priority="858" operator="containsText" text="Muy Baja">
      <formula>NOT(ISERROR(SEARCH("Muy Baja",F10)))</formula>
    </cfRule>
    <cfRule type="containsText" dxfId="164" priority="857" operator="containsText" text="Muy Baja">
      <formula>NOT(ISERROR(SEARCH("Muy Baja",F10)))</formula>
    </cfRule>
    <cfRule type="containsText" dxfId="163" priority="856" operator="containsText" text="Baja">
      <formula>NOT(ISERROR(SEARCH("Baja",F10)))</formula>
    </cfRule>
    <cfRule type="containsText" dxfId="162" priority="855" operator="containsText" text="Muy Baja">
      <formula>NOT(ISERROR(SEARCH("Muy Baja",F10)))</formula>
    </cfRule>
    <cfRule type="containsText" dxfId="161" priority="854" operator="containsText" text="Media">
      <formula>NOT(ISERROR(SEARCH("Media",F10)))</formula>
    </cfRule>
    <cfRule type="containsText" dxfId="160" priority="852" operator="containsText" text="Media">
      <formula>NOT(ISERROR(SEARCH("Media",F10)))</formula>
    </cfRule>
    <cfRule type="cellIs" dxfId="159" priority="869" operator="between">
      <formula>0</formula>
      <formula>2</formula>
    </cfRule>
    <cfRule type="containsText" dxfId="158" priority="848" operator="containsText" text="Baja">
      <formula>NOT(ISERROR(SEARCH("Baja",F10)))</formula>
    </cfRule>
    <cfRule type="containsText" dxfId="157" priority="847" operator="containsText" text="Muy Baja">
      <formula>NOT(ISERROR(SEARCH("Muy Baja",F10)))</formula>
    </cfRule>
    <cfRule type="containsText" dxfId="156" priority="853" operator="containsText" text="Media">
      <formula>NOT(ISERROR(SEARCH("Media",F10)))</formula>
    </cfRule>
    <cfRule type="containsText" dxfId="155" priority="864" operator="containsText" text="Baja">
      <formula>NOT(ISERROR(SEARCH("Baja",F10)))</formula>
    </cfRule>
    <cfRule type="containsText" dxfId="154" priority="863" operator="containsText" text="Media">
      <formula>NOT(ISERROR(SEARCH("Media",F10)))</formula>
    </cfRule>
    <cfRule type="cellIs" dxfId="153" priority="868" operator="between">
      <formula>1</formula>
      <formula>2</formula>
    </cfRule>
    <cfRule type="containsText" dxfId="152" priority="865" operator="containsText" text="Muy baja">
      <formula>NOT(ISERROR(SEARCH("Muy baja",F10)))</formula>
    </cfRule>
    <cfRule type="containsText" dxfId="151" priority="851" operator="containsText" text="Alta">
      <formula>NOT(ISERROR(SEARCH("Alta",F10)))</formula>
    </cfRule>
  </conditionalFormatting>
  <conditionalFormatting sqref="F17">
    <cfRule type="containsText" dxfId="150" priority="526" operator="containsText" text="Media">
      <formula>NOT(ISERROR(SEARCH("Media",F17)))</formula>
    </cfRule>
    <cfRule type="containsText" dxfId="149" priority="527" operator="containsText" text="Baja">
      <formula>NOT(ISERROR(SEARCH("Baja",F17)))</formula>
    </cfRule>
    <cfRule type="containsText" dxfId="148" priority="528" operator="containsText" text="Muy baja">
      <formula>NOT(ISERROR(SEARCH("Muy baja",F17)))</formula>
    </cfRule>
    <cfRule type="cellIs" dxfId="147" priority="531" operator="between">
      <formula>1</formula>
      <formula>2</formula>
    </cfRule>
    <cfRule type="cellIs" dxfId="146" priority="532" operator="between">
      <formula>0</formula>
      <formula>2</formula>
    </cfRule>
    <cfRule type="containsText" dxfId="145" priority="519" operator="containsText" text="Baja">
      <formula>NOT(ISERROR(SEARCH("Baja",F17)))</formula>
    </cfRule>
    <cfRule type="containsText" dxfId="144" priority="518" operator="containsText" text="Muy Baja">
      <formula>NOT(ISERROR(SEARCH("Muy Baja",F17)))</formula>
    </cfRule>
    <cfRule type="containsText" dxfId="143" priority="517" operator="containsText" text="Media">
      <formula>NOT(ISERROR(SEARCH("Media",F17)))</formula>
    </cfRule>
    <cfRule type="containsText" dxfId="142" priority="516" operator="containsText" text="Media">
      <formula>NOT(ISERROR(SEARCH("Media",F17)))</formula>
    </cfRule>
    <cfRule type="containsText" dxfId="141" priority="515" operator="containsText" text="Media">
      <formula>NOT(ISERROR(SEARCH("Media",F17)))</formula>
    </cfRule>
    <cfRule type="containsText" dxfId="140" priority="513" operator="containsText" text="Muy Alta">
      <formula>NOT(ISERROR(SEARCH("Muy Alta",F17)))</formula>
    </cfRule>
    <cfRule type="containsText" dxfId="139" priority="512" operator="containsText" text="Baja">
      <formula>NOT(ISERROR(SEARCH("Baja",F17)))</formula>
    </cfRule>
    <cfRule type="containsText" dxfId="138" priority="511" operator="containsText" text="Muy Baja">
      <formula>NOT(ISERROR(SEARCH("Muy Baja",F17)))</formula>
    </cfRule>
    <cfRule type="containsText" dxfId="137" priority="514" operator="containsText" text="Alta">
      <formula>NOT(ISERROR(SEARCH("Alta",F17)))</formula>
    </cfRule>
    <cfRule type="containsText" dxfId="136" priority="520" operator="containsText" text="Muy Baja">
      <formula>NOT(ISERROR(SEARCH("Muy Baja",F17)))</formula>
    </cfRule>
    <cfRule type="containsText" dxfId="135" priority="521" operator="containsText" text="Muy Baja">
      <formula>NOT(ISERROR(SEARCH("Muy Baja",F17)))</formula>
    </cfRule>
    <cfRule type="containsText" dxfId="134" priority="522" operator="containsText" text="Muy Baja">
      <formula>NOT(ISERROR(SEARCH("Muy Baja",F17)))</formula>
    </cfRule>
    <cfRule type="containsText" dxfId="133" priority="523" operator="containsText" text="Muy Baja'Tabla probabilidad'!">
      <formula>NOT(ISERROR(SEARCH("Muy Baja'Tabla probabilidad'!",F17)))</formula>
    </cfRule>
    <cfRule type="containsText" dxfId="132" priority="524" operator="containsText" text="Muy bajo">
      <formula>NOT(ISERROR(SEARCH("Muy bajo",F17)))</formula>
    </cfRule>
    <cfRule type="containsText" dxfId="131" priority="525" operator="containsText" text="Alta">
      <formula>NOT(ISERROR(SEARCH("Alta",F17)))</formula>
    </cfRule>
  </conditionalFormatting>
  <conditionalFormatting sqref="F22">
    <cfRule type="containsText" dxfId="130" priority="248" operator="containsText" text="Muy Baja">
      <formula>NOT(ISERROR(SEARCH("Muy Baja",F22)))</formula>
    </cfRule>
    <cfRule type="containsText" dxfId="129" priority="252" operator="containsText" text="Muy Baja">
      <formula>NOT(ISERROR(SEARCH("Muy Baja",F22)))</formula>
    </cfRule>
    <cfRule type="containsText" dxfId="128" priority="254" operator="containsText" text="Muy bajo">
      <formula>NOT(ISERROR(SEARCH("Muy bajo",F22)))</formula>
    </cfRule>
    <cfRule type="containsText" dxfId="127" priority="253" operator="containsText" text="Muy Baja'Tabla probabilidad'!">
      <formula>NOT(ISERROR(SEARCH("Muy Baja'Tabla probabilidad'!",F22)))</formula>
    </cfRule>
    <cfRule type="containsText" dxfId="126" priority="255" operator="containsText" text="Alta">
      <formula>NOT(ISERROR(SEARCH("Alta",F22)))</formula>
    </cfRule>
    <cfRule type="containsText" dxfId="125" priority="256" operator="containsText" text="Media">
      <formula>NOT(ISERROR(SEARCH("Media",F22)))</formula>
    </cfRule>
    <cfRule type="containsText" dxfId="124" priority="257" operator="containsText" text="Baja">
      <formula>NOT(ISERROR(SEARCH("Baja",F22)))</formula>
    </cfRule>
    <cfRule type="containsText" dxfId="123" priority="258" operator="containsText" text="Muy baja">
      <formula>NOT(ISERROR(SEARCH("Muy baja",F22)))</formula>
    </cfRule>
    <cfRule type="cellIs" dxfId="122" priority="261" operator="between">
      <formula>1</formula>
      <formula>2</formula>
    </cfRule>
    <cfRule type="containsText" dxfId="121" priority="249" operator="containsText" text="Baja">
      <formula>NOT(ISERROR(SEARCH("Baja",F22)))</formula>
    </cfRule>
    <cfRule type="cellIs" dxfId="120" priority="262" operator="between">
      <formula>0</formula>
      <formula>2</formula>
    </cfRule>
  </conditionalFormatting>
  <conditionalFormatting sqref="G10:G11 G15">
    <cfRule type="containsText" dxfId="119" priority="842" operator="containsText" text="Mayor">
      <formula>NOT(ISERROR(SEARCH("Mayor",G10)))</formula>
    </cfRule>
    <cfRule type="containsText" dxfId="118" priority="841" operator="containsText" text="Catastrófico">
      <formula>NOT(ISERROR(SEARCH("Catastrófico",G10)))</formula>
    </cfRule>
    <cfRule type="containsText" dxfId="117" priority="846" operator="containsText" text="Leve">
      <formula>NOT(ISERROR(SEARCH("Leve",G10)))</formula>
    </cfRule>
    <cfRule type="containsText" dxfId="116" priority="845" operator="containsText" text="Menor">
      <formula>NOT(ISERROR(SEARCH("Menor",G10)))</formula>
    </cfRule>
    <cfRule type="containsText" dxfId="115" priority="844" operator="containsText" text="Moderado">
      <formula>NOT(ISERROR(SEARCH("Moderado",G10)))</formula>
    </cfRule>
    <cfRule type="containsText" dxfId="114" priority="843" operator="containsText" text="Alta">
      <formula>NOT(ISERROR(SEARCH("Alta",G10)))</formula>
    </cfRule>
  </conditionalFormatting>
  <conditionalFormatting sqref="G17">
    <cfRule type="containsText" dxfId="113" priority="506" operator="containsText" text="Mayor">
      <formula>NOT(ISERROR(SEARCH("Mayor",G17)))</formula>
    </cfRule>
    <cfRule type="containsText" dxfId="112" priority="510" operator="containsText" text="Leve">
      <formula>NOT(ISERROR(SEARCH("Leve",G17)))</formula>
    </cfRule>
    <cfRule type="containsText" dxfId="111" priority="505" operator="containsText" text="Catastrófico">
      <formula>NOT(ISERROR(SEARCH("Catastrófico",G17)))</formula>
    </cfRule>
    <cfRule type="containsText" dxfId="110" priority="507" operator="containsText" text="Alta">
      <formula>NOT(ISERROR(SEARCH("Alta",G17)))</formula>
    </cfRule>
    <cfRule type="containsText" dxfId="109" priority="508" operator="containsText" text="Moderado">
      <formula>NOT(ISERROR(SEARCH("Moderado",G17)))</formula>
    </cfRule>
    <cfRule type="containsText" dxfId="108" priority="509" operator="containsText" text="Menor">
      <formula>NOT(ISERROR(SEARCH("Menor",G17)))</formula>
    </cfRule>
  </conditionalFormatting>
  <conditionalFormatting sqref="G22">
    <cfRule type="containsText" dxfId="107" priority="206" operator="containsText" text="Bajo">
      <formula>NOT(ISERROR(SEARCH("Bajo",G22)))</formula>
    </cfRule>
    <cfRule type="containsText" dxfId="106" priority="204" operator="containsText" text="Extremo">
      <formula>NOT(ISERROR(SEARCH("Extremo",G22)))</formula>
    </cfRule>
    <cfRule type="containsText" dxfId="105" priority="205" operator="containsText" text="Alto">
      <formula>NOT(ISERROR(SEARCH("Alto",G22)))</formula>
    </cfRule>
    <cfRule type="containsText" dxfId="104" priority="207" operator="containsText" text="Moderado">
      <formula>NOT(ISERROR(SEARCH("Moderado",G22)))</formula>
    </cfRule>
  </conditionalFormatting>
  <conditionalFormatting sqref="G22:H22">
    <cfRule type="containsText" dxfId="103" priority="208" operator="containsText" text="Extremo">
      <formula>NOT(ISERROR(SEARCH("Extremo",G22)))</formula>
    </cfRule>
  </conditionalFormatting>
  <conditionalFormatting sqref="H10:H11 H15">
    <cfRule type="containsText" dxfId="102" priority="837" operator="containsText" text="Alto">
      <formula>NOT(ISERROR(SEARCH("Alto",H10)))</formula>
    </cfRule>
    <cfRule type="containsText" dxfId="101" priority="840" operator="containsText" text="Extremo">
      <formula>NOT(ISERROR(SEARCH("Extremo",H10)))</formula>
    </cfRule>
    <cfRule type="containsText" dxfId="100" priority="839" operator="containsText" text="Moderado">
      <formula>NOT(ISERROR(SEARCH("Moderado",H10)))</formula>
    </cfRule>
    <cfRule type="containsText" dxfId="99" priority="838" operator="containsText" text="Bajo">
      <formula>NOT(ISERROR(SEARCH("Bajo",H10)))</formula>
    </cfRule>
    <cfRule type="containsText" dxfId="98" priority="836" operator="containsText" text="Extremo">
      <formula>NOT(ISERROR(SEARCH("Extremo",H10)))</formula>
    </cfRule>
  </conditionalFormatting>
  <conditionalFormatting sqref="H17">
    <cfRule type="containsText" dxfId="97" priority="502" operator="containsText" text="Bajo">
      <formula>NOT(ISERROR(SEARCH("Bajo",H17)))</formula>
    </cfRule>
    <cfRule type="containsText" dxfId="96" priority="503" operator="containsText" text="Moderado">
      <formula>NOT(ISERROR(SEARCH("Moderado",H17)))</formula>
    </cfRule>
    <cfRule type="containsText" dxfId="95" priority="504" operator="containsText" text="Extremo">
      <formula>NOT(ISERROR(SEARCH("Extremo",H17)))</formula>
    </cfRule>
    <cfRule type="containsText" dxfId="94" priority="500" operator="containsText" text="Extremo">
      <formula>NOT(ISERROR(SEARCH("Extremo",H17)))</formula>
    </cfRule>
    <cfRule type="containsText" dxfId="93" priority="501" operator="containsText" text="Alto">
      <formula>NOT(ISERROR(SEARCH("Alto",H17)))</formula>
    </cfRule>
  </conditionalFormatting>
  <conditionalFormatting sqref="H22">
    <cfRule type="containsText" dxfId="92" priority="359" operator="containsText" text="Alto">
      <formula>NOT(ISERROR(SEARCH("Alto",H22)))</formula>
    </cfRule>
    <cfRule type="containsText" dxfId="91" priority="362" operator="containsText" text="Extremo">
      <formula>NOT(ISERROR(SEARCH("Extremo",H22)))</formula>
    </cfRule>
    <cfRule type="containsText" dxfId="90" priority="360" operator="containsText" text="Bajo">
      <formula>NOT(ISERROR(SEARCH("Bajo",H22)))</formula>
    </cfRule>
    <cfRule type="containsText" dxfId="89" priority="361" operator="containsText" text="Moderado">
      <formula>NOT(ISERROR(SEARCH("Moderado",H22)))</formula>
    </cfRule>
  </conditionalFormatting>
  <conditionalFormatting sqref="I10 J10:J16">
    <cfRule type="containsText" dxfId="88" priority="384" operator="containsText" text="Muy Baja">
      <formula>NOT(ISERROR(SEARCH("Muy Baja",I10)))</formula>
    </cfRule>
  </conditionalFormatting>
  <conditionalFormatting sqref="I10 J10:J27">
    <cfRule type="containsText" dxfId="87" priority="72" operator="containsText" text="Muy Baja">
      <formula>NOT(ISERROR(SEARCH("Muy Baja",I10)))</formula>
    </cfRule>
  </conditionalFormatting>
  <conditionalFormatting sqref="I10">
    <cfRule type="containsText" dxfId="86" priority="380" operator="containsText" text="Muy Alta">
      <formula>NOT(ISERROR(SEARCH("Muy Alta",I10)))</formula>
    </cfRule>
    <cfRule type="containsText" dxfId="85" priority="381" operator="containsText" text="Alta">
      <formula>NOT(ISERROR(SEARCH("Alta",I10)))</formula>
    </cfRule>
    <cfRule type="containsText" dxfId="84" priority="382" operator="containsText" text="Media">
      <formula>NOT(ISERROR(SEARCH("Media",I10)))</formula>
    </cfRule>
    <cfRule type="containsText" dxfId="83" priority="383" operator="containsText" text="Baja">
      <formula>NOT(ISERROR(SEARCH("Baja",I10)))</formula>
    </cfRule>
  </conditionalFormatting>
  <conditionalFormatting sqref="J10:J27">
    <cfRule type="containsText" dxfId="82" priority="289" operator="containsText" text="Baja">
      <formula>NOT(ISERROR(SEARCH("Baja",J10)))</formula>
    </cfRule>
    <cfRule type="containsText" dxfId="81" priority="288" operator="containsText" text="Media">
      <formula>NOT(ISERROR(SEARCH("Media",J10)))</formula>
    </cfRule>
    <cfRule type="containsText" dxfId="80" priority="287" operator="containsText" text="Alta">
      <formula>NOT(ISERROR(SEARCH("Alta",J10)))</formula>
    </cfRule>
    <cfRule type="containsText" dxfId="79" priority="286" operator="containsText" text="Muy Alta">
      <formula>NOT(ISERROR(SEARCH("Muy Alta",J10)))</formula>
    </cfRule>
  </conditionalFormatting>
  <conditionalFormatting sqref="K10:K27">
    <cfRule type="containsText" dxfId="78" priority="11" operator="containsText" text="Moderado">
      <formula>NOT(ISERROR(SEARCH("Moderado",K10)))</formula>
    </cfRule>
    <cfRule type="containsText" dxfId="77" priority="12" operator="containsText" text="Menor">
      <formula>NOT(ISERROR(SEARCH("Menor",K10)))</formula>
    </cfRule>
    <cfRule type="containsText" dxfId="76" priority="13" operator="containsText" text="Leve">
      <formula>NOT(ISERROR(SEARCH("Leve",K10)))</formula>
    </cfRule>
    <cfRule type="containsText" dxfId="75" priority="14" operator="containsText" text="Mayor">
      <formula>NOT(ISERROR(SEARCH("Mayor",K10)))</formula>
    </cfRule>
    <cfRule type="containsText" dxfId="74" priority="10" operator="containsText" text="Catastrófico">
      <formula>NOT(ISERROR(SEARCH("Catastrófico",K10)))</formula>
    </cfRule>
  </conditionalFormatting>
  <conditionalFormatting sqref="L22">
    <cfRule type="containsText" dxfId="73" priority="393" operator="containsText" text="Alto">
      <formula>NOT(ISERROR(SEARCH("Alto",L22)))</formula>
    </cfRule>
    <cfRule type="containsText" dxfId="72" priority="387" operator="containsText" text="Moderado">
      <formula>NOT(ISERROR(SEARCH("Moderado",L22)))</formula>
    </cfRule>
    <cfRule type="containsText" dxfId="71" priority="388" operator="containsText" text="Menor">
      <formula>NOT(ISERROR(SEARCH("Menor",L22)))</formula>
    </cfRule>
    <cfRule type="containsText" dxfId="70" priority="389" operator="containsText" text="Bajo">
      <formula>NOT(ISERROR(SEARCH("Bajo",L22)))</formula>
    </cfRule>
    <cfRule type="containsText" dxfId="69" priority="390" operator="containsText" text="Moderado">
      <formula>NOT(ISERROR(SEARCH("Moderado",L22)))</formula>
    </cfRule>
    <cfRule type="containsText" dxfId="68" priority="392" operator="containsText" text="Baja">
      <formula>NOT(ISERROR(SEARCH("Baja",L22)))</formula>
    </cfRule>
    <cfRule type="containsText" dxfId="67" priority="391" operator="containsText" text="Extremo">
      <formula>NOT(ISERROR(SEARCH("Extremo",L22)))</formula>
    </cfRule>
  </conditionalFormatting>
  <conditionalFormatting sqref="L22:M22">
    <cfRule type="containsText" dxfId="66" priority="343" operator="containsText" text="Alto">
      <formula>NOT(ISERROR(SEARCH("Alto",L22)))</formula>
    </cfRule>
    <cfRule type="containsText" dxfId="65" priority="341" operator="containsText" text="Extremo">
      <formula>NOT(ISERROR(SEARCH("Extremo",L22)))</formula>
    </cfRule>
  </conditionalFormatting>
  <conditionalFormatting sqref="M10:M11 M15">
    <cfRule type="containsText" dxfId="64" priority="818" operator="containsText" text="Alto">
      <formula>NOT(ISERROR(SEARCH("Alto",M10)))</formula>
    </cfRule>
    <cfRule type="containsText" dxfId="63" priority="810" operator="containsText" text="Extremo">
      <formula>NOT(ISERROR(SEARCH("Extremo",M10)))</formula>
    </cfRule>
    <cfRule type="containsText" dxfId="62" priority="811" operator="containsText" text="Alto">
      <formula>NOT(ISERROR(SEARCH("Alto",M10)))</formula>
    </cfRule>
    <cfRule type="containsText" dxfId="61" priority="812" operator="containsText" text="Moderado">
      <formula>NOT(ISERROR(SEARCH("Moderado",M10)))</formula>
    </cfRule>
    <cfRule type="containsText" dxfId="60" priority="814" operator="containsText" text="Bajo">
      <formula>NOT(ISERROR(SEARCH("Bajo",M10)))</formula>
    </cfRule>
    <cfRule type="containsText" dxfId="59" priority="815" operator="containsText" text="Moderado">
      <formula>NOT(ISERROR(SEARCH("Moderado",M10)))</formula>
    </cfRule>
    <cfRule type="containsText" dxfId="58" priority="816" operator="containsText" text="Extremo">
      <formula>NOT(ISERROR(SEARCH("Extremo",M10)))</formula>
    </cfRule>
    <cfRule type="containsText" dxfId="57" priority="817" operator="containsText" text="Baja">
      <formula>NOT(ISERROR(SEARCH("Baja",M10)))</formula>
    </cfRule>
    <cfRule type="containsText" dxfId="56" priority="813" operator="containsText" text="Menor">
      <formula>NOT(ISERROR(SEARCH("Menor",M10)))</formula>
    </cfRule>
  </conditionalFormatting>
  <conditionalFormatting sqref="M17">
    <cfRule type="containsText" dxfId="55" priority="495" operator="containsText" text="Bajo">
      <formula>NOT(ISERROR(SEARCH("Bajo",M17)))</formula>
    </cfRule>
    <cfRule type="containsText" dxfId="54" priority="492" operator="containsText" text="Alto">
      <formula>NOT(ISERROR(SEARCH("Alto",M17)))</formula>
    </cfRule>
    <cfRule type="containsText" dxfId="53" priority="491" operator="containsText" text="Extremo">
      <formula>NOT(ISERROR(SEARCH("Extremo",M17)))</formula>
    </cfRule>
    <cfRule type="containsText" dxfId="52" priority="494" operator="containsText" text="Menor">
      <formula>NOT(ISERROR(SEARCH("Menor",M17)))</formula>
    </cfRule>
    <cfRule type="containsText" dxfId="51" priority="499" operator="containsText" text="Alto">
      <formula>NOT(ISERROR(SEARCH("Alto",M17)))</formula>
    </cfRule>
    <cfRule type="containsText" dxfId="50" priority="498" operator="containsText" text="Baja">
      <formula>NOT(ISERROR(SEARCH("Baja",M17)))</formula>
    </cfRule>
    <cfRule type="containsText" dxfId="49" priority="497" operator="containsText" text="Extremo">
      <formula>NOT(ISERROR(SEARCH("Extremo",M17)))</formula>
    </cfRule>
    <cfRule type="containsText" dxfId="48" priority="496" operator="containsText" text="Moderado">
      <formula>NOT(ISERROR(SEARCH("Moderado",M17)))</formula>
    </cfRule>
    <cfRule type="containsText" dxfId="47" priority="493" operator="containsText" text="Moderado">
      <formula>NOT(ISERROR(SEARCH("Moderado",M17)))</formula>
    </cfRule>
  </conditionalFormatting>
  <conditionalFormatting sqref="M22">
    <cfRule type="containsText" dxfId="46" priority="342" operator="containsText" text="Baja">
      <formula>NOT(ISERROR(SEARCH("Baja",M22)))</formula>
    </cfRule>
    <cfRule type="containsText" dxfId="45" priority="340" operator="containsText" text="Moderado">
      <formula>NOT(ISERROR(SEARCH("Moderado",M22)))</formula>
    </cfRule>
    <cfRule type="containsText" dxfId="44" priority="339" operator="containsText" text="Bajo">
      <formula>NOT(ISERROR(SEARCH("Bajo",M22)))</formula>
    </cfRule>
    <cfRule type="containsText" dxfId="43" priority="338" operator="containsText" text="Menor">
      <formula>NOT(ISERROR(SEARCH("Menor",M22)))</formula>
    </cfRule>
    <cfRule type="containsText" dxfId="42" priority="337" operator="containsText" text="Moderado">
      <formula>NOT(ISERROR(SEARCH("Moderado",M22)))</formula>
    </cfRule>
    <cfRule type="containsText" dxfId="41" priority="336" operator="containsText" text="Alto">
      <formula>NOT(ISERROR(SEARCH("Alto",M22)))</formula>
    </cfRule>
    <cfRule type="containsText" dxfId="40" priority="335" operator="containsText" text="Extremo">
      <formula>NOT(ISERROR(SEARCH("Extremo",M22)))</formula>
    </cfRule>
  </conditionalFormatting>
  <dataValidations count="2">
    <dataValidation type="list" allowBlank="1" showInputMessage="1" showErrorMessage="1" sqref="C22:C27 D10:D21" xr:uid="{00000000-0002-0000-0600-000000000000}">
      <formula1>#REF!</formula1>
    </dataValidation>
    <dataValidation allowBlank="1" showInputMessage="1" showErrorMessage="1" prompt="Enunciar cuál es el control" sqref="O17:Q17 O22:Q22 O15" xr:uid="{38EC81EC-E457-4749-8FDA-DEA4368CA1BD}"/>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4" operator="containsText" id="{F310AAA6-7557-4D93-9500-F7787D08AFB1}">
            <xm:f>NOT(ISERROR(SEARCH('8- Politicas de administración '!$B$5,E22)))</xm:f>
            <xm:f>'8- Politicas de administración '!$B$5</xm:f>
            <x14:dxf>
              <font>
                <color rgb="FF9C0006"/>
              </font>
              <fill>
                <patternFill>
                  <bgColor rgb="FFFFC7CE"/>
                </patternFill>
              </fill>
            </x14:dxf>
          </x14:cfRule>
          <x14:cfRule type="containsText" priority="423" operator="containsText" id="{8C0AAAC1-2F65-48CC-A81D-BF6A4DEAFCA6}">
            <xm:f>NOT(ISERROR(SEARCH('8- Politicas de administración '!$B$5,E22)))</xm:f>
            <xm:f>'8- Politicas de administración '!$B$5</xm:f>
            <x14:dxf>
              <font>
                <color rgb="FF006100"/>
              </font>
              <fill>
                <patternFill>
                  <bgColor rgb="FFC6EFCE"/>
                </patternFill>
              </fill>
            </x14:dxf>
          </x14:cfRule>
          <xm:sqref>E22</xm:sqref>
        </x14:conditionalFormatting>
        <x14:conditionalFormatting xmlns:xm="http://schemas.microsoft.com/office/excel/2006/main">
          <x14:cfRule type="containsText" priority="866" operator="containsText" id="{E50DE147-7B2A-40A6-95D7-AEA96FC942F8}">
            <xm:f>NOT(ISERROR(SEARCH('8- Politicas de administración '!$B$5,F10)))</xm:f>
            <xm:f>'8- Politicas de administración '!$B$5</xm:f>
            <x14:dxf>
              <font>
                <color rgb="FF006100"/>
              </font>
              <fill>
                <patternFill>
                  <bgColor rgb="FFC6EFCE"/>
                </patternFill>
              </fill>
            </x14:dxf>
          </x14:cfRule>
          <x14:cfRule type="containsText" priority="867" operator="containsText" id="{1034B27F-53CC-4A29-BA39-C5FDB949099A}">
            <xm:f>NOT(ISERROR(SEARCH('8- Politicas de administración '!$B$5,F10)))</xm:f>
            <xm:f>'8- Politicas de administración '!$B$5</xm:f>
            <x14:dxf>
              <font>
                <color rgb="FF9C0006"/>
              </font>
              <fill>
                <patternFill>
                  <bgColor rgb="FFFFC7CE"/>
                </patternFill>
              </fill>
            </x14:dxf>
          </x14:cfRule>
          <xm:sqref>F10:F11 F15</xm:sqref>
        </x14:conditionalFormatting>
        <x14:conditionalFormatting xmlns:xm="http://schemas.microsoft.com/office/excel/2006/main">
          <x14:cfRule type="containsText" priority="529" operator="containsText" id="{ACC5F6FE-5C7E-452C-A208-0812ACB0A805}">
            <xm:f>NOT(ISERROR(SEARCH('8- Politicas de administración '!$B$5,F17)))</xm:f>
            <xm:f>'8- Politicas de administración '!$B$5</xm:f>
            <x14:dxf>
              <font>
                <color rgb="FF006100"/>
              </font>
              <fill>
                <patternFill>
                  <bgColor rgb="FFC6EFCE"/>
                </patternFill>
              </fill>
            </x14:dxf>
          </x14:cfRule>
          <x14:cfRule type="containsText" priority="530" operator="containsText" id="{B831CABB-F204-4517-8C36-11B8DF72AF51}">
            <xm:f>NOT(ISERROR(SEARCH('8- Politicas de administración '!$B$5,F17)))</xm:f>
            <xm:f>'8- Politicas de administración '!$B$5</xm:f>
            <x14:dxf>
              <font>
                <color rgb="FF9C0006"/>
              </font>
              <fill>
                <patternFill>
                  <bgColor rgb="FFFFC7CE"/>
                </patternFill>
              </fill>
            </x14:dxf>
          </x14:cfRule>
          <xm:sqref>F17</xm:sqref>
        </x14:conditionalFormatting>
        <x14:conditionalFormatting xmlns:xm="http://schemas.microsoft.com/office/excel/2006/main">
          <x14:cfRule type="containsText" priority="259" operator="containsText" id="{0C0F7C2D-3E30-46D4-8354-1377FC20B8A8}">
            <xm:f>NOT(ISERROR(SEARCH('8- Politicas de administración '!$B$5,F22)))</xm:f>
            <xm:f>'8- Politicas de administración '!$B$5</xm:f>
            <x14:dxf>
              <font>
                <color rgb="FF006100"/>
              </font>
              <fill>
                <patternFill>
                  <bgColor rgb="FFC6EFCE"/>
                </patternFill>
              </fill>
            </x14:dxf>
          </x14:cfRule>
          <x14:cfRule type="containsText" priority="260" operator="containsText" id="{5B55A60B-3F8B-44FD-B0EA-1328875F57DD}">
            <xm:f>NOT(ISERROR(SEARCH('8- Politicas de administración '!$B$5,F22)))</xm:f>
            <xm:f>'8- Politicas de administración '!$B$5</xm:f>
            <x14:dxf>
              <font>
                <color rgb="FF9C0006"/>
              </font>
              <fill>
                <patternFill>
                  <bgColor rgb="FFFFC7CE"/>
                </patternFill>
              </fill>
            </x14:dxf>
          </x14:cfRule>
          <xm:sqref>F22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N10:N27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M31" sqref="M31"/>
    </sheetView>
  </sheetViews>
  <sheetFormatPr baseColWidth="10"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2"/>
    </row>
    <row r="2" spans="1:137" ht="24" thickBot="1">
      <c r="A2" s="2"/>
      <c r="B2" s="553" t="s">
        <v>350</v>
      </c>
      <c r="C2" s="553"/>
      <c r="D2" s="553"/>
      <c r="E2" s="553"/>
      <c r="F2" s="83"/>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3"/>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8"/>
      <c r="C4" s="59" t="s">
        <v>351</v>
      </c>
      <c r="D4" s="59"/>
      <c r="E4" s="59" t="s">
        <v>352</v>
      </c>
      <c r="F4" s="60"/>
      <c r="G4" s="2"/>
      <c r="H4" s="2"/>
      <c r="I4" s="2"/>
      <c r="J4" s="2"/>
      <c r="K4" s="2"/>
      <c r="L4" s="2"/>
      <c r="M4" s="2"/>
      <c r="N4" s="2"/>
      <c r="O4" s="2"/>
      <c r="P4" s="2"/>
      <c r="Q4" s="2"/>
      <c r="R4" s="2"/>
      <c r="S4" s="2"/>
      <c r="T4" s="2"/>
      <c r="U4" s="2"/>
      <c r="V4" s="2"/>
      <c r="W4" s="2"/>
      <c r="X4" s="2"/>
      <c r="Y4" s="2"/>
      <c r="Z4" s="2"/>
      <c r="AA4" s="2"/>
      <c r="AB4" s="2"/>
      <c r="AC4" s="2"/>
      <c r="AD4" s="2"/>
      <c r="AE4" s="2"/>
    </row>
    <row r="5" spans="1:137" ht="40.5">
      <c r="A5" s="2"/>
      <c r="B5" s="58"/>
      <c r="C5" s="59" t="s">
        <v>353</v>
      </c>
      <c r="D5" s="59"/>
      <c r="E5" s="61" t="s">
        <v>354</v>
      </c>
      <c r="F5" s="59" t="s">
        <v>352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2" t="s">
        <v>355</v>
      </c>
      <c r="C6" s="104" t="s">
        <v>356</v>
      </c>
      <c r="D6" s="63">
        <v>0.04</v>
      </c>
      <c r="E6" s="64" t="s">
        <v>357</v>
      </c>
      <c r="F6" s="65">
        <v>1</v>
      </c>
      <c r="G6" s="2"/>
      <c r="H6" s="47"/>
      <c r="I6" s="2"/>
      <c r="J6" s="2"/>
      <c r="K6" s="2"/>
      <c r="L6" s="2"/>
      <c r="M6" s="2"/>
      <c r="N6" s="2"/>
      <c r="O6" s="2"/>
      <c r="P6" s="2"/>
      <c r="Q6" s="2"/>
      <c r="R6" s="2"/>
      <c r="S6" s="2"/>
      <c r="T6" s="2"/>
      <c r="U6" s="2"/>
      <c r="V6" s="2"/>
      <c r="W6" s="2"/>
      <c r="X6" s="2"/>
      <c r="Y6" s="2"/>
      <c r="Z6" s="2"/>
      <c r="AA6" s="2"/>
      <c r="AB6" s="2"/>
      <c r="AC6" s="2"/>
      <c r="AD6" s="2"/>
      <c r="AE6" s="2"/>
    </row>
    <row r="7" spans="1:137" ht="20.25">
      <c r="A7" s="2"/>
      <c r="B7" s="66" t="s">
        <v>358</v>
      </c>
      <c r="C7" s="104" t="s">
        <v>359</v>
      </c>
      <c r="D7" s="63">
        <v>0.09</v>
      </c>
      <c r="E7" s="64" t="s">
        <v>360</v>
      </c>
      <c r="F7" s="65">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7" t="s">
        <v>361</v>
      </c>
      <c r="C8" s="104" t="s">
        <v>362</v>
      </c>
      <c r="D8" s="63">
        <v>0.28999999999999998</v>
      </c>
      <c r="E8" s="64" t="s">
        <v>363</v>
      </c>
      <c r="F8" s="65">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8" t="s">
        <v>364</v>
      </c>
      <c r="C9" s="104" t="s">
        <v>365</v>
      </c>
      <c r="D9" s="63">
        <v>0.49</v>
      </c>
      <c r="E9" s="64" t="s">
        <v>366</v>
      </c>
      <c r="F9" s="65">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9" t="s">
        <v>367</v>
      </c>
      <c r="C10" s="104" t="s">
        <v>368</v>
      </c>
      <c r="D10" s="63">
        <v>1</v>
      </c>
      <c r="E10" s="64" t="s">
        <v>369</v>
      </c>
      <c r="F10" s="65">
        <v>5</v>
      </c>
      <c r="G10" s="2"/>
      <c r="H10" s="2"/>
      <c r="I10" s="88" t="s">
        <v>370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54" t="s">
        <v>371</v>
      </c>
      <c r="C14" s="554"/>
      <c r="D14" s="554"/>
      <c r="E14" s="554"/>
      <c r="F14" s="93"/>
      <c r="G14" s="57"/>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2"/>
      <c r="C15" s="92"/>
      <c r="D15" s="92"/>
      <c r="E15" s="92"/>
      <c r="F15" s="94"/>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3" customFormat="1" ht="20.25">
      <c r="A16" s="71"/>
      <c r="B16" s="95"/>
      <c r="C16" s="556" t="s">
        <v>287</v>
      </c>
      <c r="D16" s="556"/>
      <c r="E16" s="556"/>
      <c r="F16" s="96"/>
      <c r="G16" s="71"/>
      <c r="H16" s="71"/>
      <c r="I16" s="89" t="s">
        <v>285</v>
      </c>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row>
    <row r="17" spans="1:137" s="73" customFormat="1" ht="40.5" customHeight="1">
      <c r="A17" s="71"/>
      <c r="B17" s="62" t="s">
        <v>372</v>
      </c>
      <c r="C17" s="555" t="s">
        <v>302</v>
      </c>
      <c r="D17" s="555"/>
      <c r="E17" s="555"/>
      <c r="F17" s="97">
        <v>1</v>
      </c>
      <c r="G17" s="71"/>
      <c r="H17" s="71"/>
      <c r="I17" s="88" t="s">
        <v>287</v>
      </c>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row>
    <row r="18" spans="1:137" s="73" customFormat="1" ht="20.25">
      <c r="A18" s="71"/>
      <c r="B18" s="66" t="s">
        <v>373</v>
      </c>
      <c r="C18" s="555" t="s">
        <v>374</v>
      </c>
      <c r="D18" s="555"/>
      <c r="E18" s="555"/>
      <c r="F18" s="97">
        <v>2</v>
      </c>
      <c r="G18" s="71"/>
      <c r="H18" s="71"/>
      <c r="I18" s="88" t="s">
        <v>297</v>
      </c>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row>
    <row r="19" spans="1:137" s="73" customFormat="1" ht="30">
      <c r="A19" s="71"/>
      <c r="B19" s="67" t="s">
        <v>375</v>
      </c>
      <c r="C19" s="555" t="s">
        <v>288</v>
      </c>
      <c r="D19" s="555"/>
      <c r="E19" s="555"/>
      <c r="F19" s="97">
        <v>3</v>
      </c>
      <c r="G19" s="71"/>
      <c r="H19" s="71"/>
      <c r="I19" s="88" t="s">
        <v>289</v>
      </c>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row>
    <row r="20" spans="1:137" s="73" customFormat="1" ht="30">
      <c r="A20" s="71"/>
      <c r="B20" s="68" t="s">
        <v>376</v>
      </c>
      <c r="C20" s="555" t="s">
        <v>292</v>
      </c>
      <c r="D20" s="555"/>
      <c r="E20" s="555"/>
      <c r="F20" s="97">
        <v>4</v>
      </c>
      <c r="G20" s="71"/>
      <c r="H20" s="71"/>
      <c r="I20" s="88" t="s">
        <v>377</v>
      </c>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row>
    <row r="21" spans="1:137" s="73" customFormat="1" ht="60.6" customHeight="1">
      <c r="A21" s="71"/>
      <c r="B21" s="69" t="s">
        <v>378</v>
      </c>
      <c r="C21" s="555" t="s">
        <v>379</v>
      </c>
      <c r="D21" s="555"/>
      <c r="E21" s="555"/>
      <c r="F21" s="97">
        <v>5</v>
      </c>
      <c r="G21" s="71"/>
      <c r="H21" s="71"/>
      <c r="I21" s="88" t="str">
        <f>C48</f>
        <v>Interrupción o afectación en la prestación del servicio administrativo</v>
      </c>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row>
    <row r="22" spans="1:137" s="73" customFormat="1" ht="20.25">
      <c r="A22" s="71"/>
      <c r="B22" s="79"/>
      <c r="C22" s="70"/>
      <c r="D22" s="70"/>
      <c r="E22" s="70"/>
      <c r="F22" s="80"/>
      <c r="G22" s="71"/>
      <c r="H22" s="71"/>
      <c r="I22" s="88" t="str">
        <f>C56</f>
        <v>Afectación Ambiental</v>
      </c>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row>
    <row r="23" spans="1:137" s="73" customFormat="1" ht="20.25">
      <c r="A23" s="71"/>
      <c r="B23" s="79"/>
      <c r="C23" s="70"/>
      <c r="D23" s="70"/>
      <c r="E23" s="70"/>
      <c r="F23" s="80"/>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row>
    <row r="24" spans="1:137" s="73" customFormat="1" ht="20.25">
      <c r="A24" s="71"/>
      <c r="B24" s="72"/>
      <c r="C24" s="557" t="s">
        <v>297</v>
      </c>
      <c r="D24" s="557"/>
      <c r="E24" s="557"/>
      <c r="F24" s="80"/>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row>
    <row r="25" spans="1:137" s="73" customFormat="1" ht="20.25">
      <c r="A25" s="71"/>
      <c r="B25" s="74" t="s">
        <v>372</v>
      </c>
      <c r="C25" s="555" t="s">
        <v>380</v>
      </c>
      <c r="D25" s="555"/>
      <c r="E25" s="555"/>
      <c r="F25" s="97">
        <v>1</v>
      </c>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c r="CR25" s="71"/>
      <c r="CS25" s="71"/>
      <c r="CT25" s="71"/>
      <c r="CU25" s="71"/>
      <c r="CV25" s="71"/>
      <c r="CW25" s="71"/>
      <c r="CX25" s="71"/>
      <c r="CY25" s="71"/>
      <c r="CZ25" s="71"/>
      <c r="DA25" s="71"/>
      <c r="DB25" s="71"/>
      <c r="DC25" s="71"/>
      <c r="DD25" s="71"/>
      <c r="DE25" s="71"/>
      <c r="DF25" s="71"/>
      <c r="DG25" s="71"/>
      <c r="DH25" s="71"/>
      <c r="DI25" s="71"/>
      <c r="DJ25" s="71"/>
      <c r="DK25" s="71"/>
      <c r="DL25" s="71"/>
      <c r="DM25" s="71"/>
      <c r="DN25" s="71"/>
      <c r="DO25" s="71"/>
      <c r="DP25" s="71"/>
      <c r="DQ25" s="71"/>
      <c r="DR25" s="71"/>
      <c r="DS25" s="71"/>
      <c r="DT25" s="71"/>
      <c r="DU25" s="71"/>
      <c r="DV25" s="71"/>
      <c r="DW25" s="71"/>
      <c r="DX25" s="71"/>
      <c r="DY25" s="71"/>
      <c r="DZ25" s="71"/>
      <c r="EA25" s="71"/>
      <c r="EB25" s="71"/>
      <c r="EC25" s="71"/>
      <c r="ED25" s="71"/>
      <c r="EE25" s="71"/>
      <c r="EF25" s="71"/>
      <c r="EG25" s="71"/>
    </row>
    <row r="26" spans="1:137" s="73" customFormat="1" ht="20.25">
      <c r="A26" s="71"/>
      <c r="B26" s="75" t="s">
        <v>373</v>
      </c>
      <c r="C26" s="555" t="s">
        <v>303</v>
      </c>
      <c r="D26" s="555"/>
      <c r="E26" s="555"/>
      <c r="F26" s="97">
        <v>2</v>
      </c>
      <c r="G26" s="71"/>
      <c r="H26" s="71"/>
      <c r="I26" s="79"/>
      <c r="J26" s="79"/>
      <c r="K26" s="79"/>
      <c r="L26" s="79"/>
      <c r="M26" s="79"/>
      <c r="N26" s="79"/>
      <c r="O26" s="79"/>
      <c r="P26" s="79"/>
      <c r="Q26" s="79"/>
      <c r="R26" s="79"/>
      <c r="S26" s="79"/>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row>
    <row r="27" spans="1:137" s="73" customFormat="1" ht="20.25">
      <c r="A27" s="71"/>
      <c r="B27" s="76" t="s">
        <v>375</v>
      </c>
      <c r="C27" s="555" t="s">
        <v>305</v>
      </c>
      <c r="D27" s="555"/>
      <c r="E27" s="555"/>
      <c r="F27" s="97">
        <v>3</v>
      </c>
      <c r="G27" s="71"/>
      <c r="H27" s="71"/>
      <c r="I27" s="79" t="str" cm="1">
        <f t="array" ref="I27:I31">_xlfn.IFS(I10='8- Politicas de administración '!$C$16,'8- Politicas de administración '!$C$17:$C$21,I10='8- Politicas de administración '!$C$24,'8- Politicas de administración '!$C$25:$C$29,I10='8- Politicas de administración '!$C$32,'8- Politicas de administración '!$C$33:$C$37,I10='8- Politicas de administración '!$C$40,'8- Politicas de administración '!$C$41:$C$45,I10='8- Politicas de administración '!$C$48,'8- Politicas de administración '!$C$49:$C$53,I10='8- Politicas de administración '!$C$56,'8- Politicas de administración '!$C$57:$C$61)</f>
        <v xml:space="preserve">Si el hecho llegara a presentarse, tendría consecuencias o efectos mínimos sobre la entidad.
</v>
      </c>
      <c r="J27" s="79"/>
      <c r="K27" s="79"/>
      <c r="L27" s="79"/>
      <c r="M27" s="79"/>
      <c r="N27" s="79"/>
      <c r="O27" s="79"/>
      <c r="P27" s="79"/>
      <c r="Q27" s="79"/>
      <c r="R27" s="79"/>
      <c r="S27" s="79"/>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row>
    <row r="28" spans="1:137" s="73" customFormat="1" ht="20.25">
      <c r="A28" s="71"/>
      <c r="B28" s="77" t="s">
        <v>376</v>
      </c>
      <c r="C28" s="555" t="s">
        <v>381</v>
      </c>
      <c r="D28" s="555"/>
      <c r="E28" s="555"/>
      <c r="F28" s="97">
        <v>4</v>
      </c>
      <c r="G28" s="71"/>
      <c r="H28" s="71"/>
      <c r="I28" s="79" t="str">
        <v xml:space="preserve">Si el hecho llegara a presentarse, tendría bajo impacto o efecto sobre la entidad.
</v>
      </c>
      <c r="J28" s="79"/>
      <c r="K28" s="79"/>
      <c r="L28" s="79"/>
      <c r="M28" s="79"/>
      <c r="N28" s="79"/>
      <c r="O28" s="79"/>
      <c r="P28" s="79"/>
      <c r="Q28" s="79"/>
      <c r="R28" s="79"/>
      <c r="S28" s="79"/>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c r="EF28" s="71"/>
      <c r="EG28" s="71"/>
    </row>
    <row r="29" spans="1:137" s="73" customFormat="1" ht="20.25">
      <c r="A29" s="71"/>
      <c r="B29" s="78" t="s">
        <v>378</v>
      </c>
      <c r="C29" s="555" t="s">
        <v>298</v>
      </c>
      <c r="D29" s="555"/>
      <c r="E29" s="555"/>
      <c r="F29" s="97">
        <v>5</v>
      </c>
      <c r="G29" s="71"/>
      <c r="H29" s="71"/>
      <c r="I29" s="79" t="str">
        <v xml:space="preserve">Si el hecho llegara a presentarse, tendría medianas consecuencias o efectos sobre la entidad.
</v>
      </c>
      <c r="J29" s="79"/>
      <c r="K29" s="79"/>
      <c r="L29" s="79"/>
      <c r="M29" s="79"/>
      <c r="N29" s="79"/>
      <c r="O29" s="79"/>
      <c r="P29" s="79"/>
      <c r="Q29" s="79"/>
      <c r="R29" s="79"/>
      <c r="S29" s="79"/>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c r="DJ29" s="71"/>
      <c r="DK29" s="71"/>
      <c r="DL29" s="71"/>
      <c r="DM29" s="71"/>
      <c r="DN29" s="71"/>
      <c r="DO29" s="71"/>
      <c r="DP29" s="71"/>
      <c r="DQ29" s="71"/>
      <c r="DR29" s="71"/>
      <c r="DS29" s="71"/>
      <c r="DT29" s="71"/>
      <c r="DU29" s="71"/>
      <c r="DV29" s="71"/>
      <c r="DW29" s="71"/>
      <c r="DX29" s="71"/>
      <c r="DY29" s="71"/>
      <c r="DZ29" s="71"/>
      <c r="EA29" s="71"/>
      <c r="EB29" s="71"/>
      <c r="EC29" s="71"/>
      <c r="ED29" s="71"/>
      <c r="EE29" s="71"/>
      <c r="EF29" s="71"/>
      <c r="EG29" s="71"/>
    </row>
    <row r="30" spans="1:137" s="73" customFormat="1" ht="20.25">
      <c r="A30" s="71"/>
      <c r="B30" s="79"/>
      <c r="C30" s="70"/>
      <c r="D30" s="70"/>
      <c r="E30" s="70"/>
      <c r="F30" s="80"/>
      <c r="G30" s="71"/>
      <c r="H30" s="71"/>
      <c r="I30" s="79" t="str">
        <v xml:space="preserve">Si el hecho llegara a presentarse, tendría altas consecuencias o efectos sobre la entidad
</v>
      </c>
      <c r="J30" s="79"/>
      <c r="K30" s="79"/>
      <c r="L30" s="79"/>
      <c r="M30" s="79"/>
      <c r="N30" s="79"/>
      <c r="O30" s="79"/>
      <c r="P30" s="79"/>
      <c r="Q30" s="79"/>
      <c r="R30" s="79"/>
      <c r="S30" s="79"/>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71"/>
      <c r="CH30" s="71"/>
      <c r="CI30" s="71"/>
      <c r="CJ30" s="71"/>
      <c r="CK30" s="71"/>
      <c r="CL30" s="71"/>
      <c r="CM30" s="71"/>
      <c r="CN30" s="71"/>
      <c r="CO30" s="71"/>
      <c r="CP30" s="71"/>
      <c r="CQ30" s="71"/>
      <c r="CR30" s="71"/>
      <c r="CS30" s="71"/>
      <c r="CT30" s="71"/>
      <c r="CU30" s="71"/>
      <c r="CV30" s="71"/>
      <c r="CW30" s="71"/>
      <c r="CX30" s="71"/>
      <c r="CY30" s="71"/>
      <c r="CZ30" s="71"/>
      <c r="DA30" s="71"/>
      <c r="DB30" s="71"/>
      <c r="DC30" s="71"/>
      <c r="DD30" s="71"/>
      <c r="DE30" s="71"/>
      <c r="DF30" s="71"/>
      <c r="DG30" s="71"/>
      <c r="DH30" s="71"/>
      <c r="DI30" s="71"/>
      <c r="DJ30" s="71"/>
      <c r="DK30" s="71"/>
      <c r="DL30" s="71"/>
      <c r="DM30" s="71"/>
      <c r="DN30" s="71"/>
      <c r="DO30" s="71"/>
      <c r="DP30" s="71"/>
      <c r="DQ30" s="71"/>
      <c r="DR30" s="71"/>
      <c r="DS30" s="71"/>
      <c r="DT30" s="71"/>
      <c r="DU30" s="71"/>
      <c r="DV30" s="71"/>
      <c r="DW30" s="71"/>
      <c r="DX30" s="71"/>
      <c r="DY30" s="71"/>
      <c r="DZ30" s="71"/>
      <c r="EA30" s="71"/>
      <c r="EB30" s="71"/>
      <c r="EC30" s="71"/>
      <c r="ED30" s="71"/>
      <c r="EE30" s="71"/>
      <c r="EF30" s="71"/>
      <c r="EG30" s="71"/>
    </row>
    <row r="31" spans="1:137" s="71" customFormat="1" ht="20.25">
      <c r="B31" s="81"/>
      <c r="C31" s="81"/>
      <c r="D31" s="81"/>
      <c r="E31" s="81"/>
      <c r="F31" s="80"/>
      <c r="I31" s="79" t="str">
        <v xml:space="preserve">Si el hecho llegara a presentarse, tendría desastrosas consecuencias o efectos sobre la entidad.
</v>
      </c>
      <c r="J31" s="79"/>
      <c r="K31" s="79"/>
      <c r="L31" s="79"/>
      <c r="M31" s="79"/>
      <c r="N31" s="79"/>
      <c r="O31" s="79"/>
      <c r="P31" s="79"/>
      <c r="Q31" s="79"/>
      <c r="R31" s="79"/>
      <c r="S31" s="79"/>
    </row>
    <row r="32" spans="1:137" s="71" customFormat="1" ht="20.25">
      <c r="B32" s="95"/>
      <c r="C32" s="556" t="s">
        <v>289</v>
      </c>
      <c r="D32" s="556"/>
      <c r="E32" s="556"/>
      <c r="F32" s="80"/>
      <c r="I32" s="79"/>
      <c r="J32" s="79"/>
      <c r="K32" s="79"/>
      <c r="L32" s="79"/>
      <c r="M32" s="79"/>
      <c r="N32" s="79"/>
      <c r="O32" s="79"/>
      <c r="P32" s="79"/>
      <c r="Q32" s="79"/>
      <c r="R32" s="79"/>
      <c r="S32" s="79"/>
    </row>
    <row r="33" spans="2:19" s="71" customFormat="1" ht="20.25">
      <c r="B33" s="62" t="s">
        <v>372</v>
      </c>
      <c r="C33" s="555" t="s">
        <v>299</v>
      </c>
      <c r="D33" s="555"/>
      <c r="E33" s="555"/>
      <c r="F33" s="98">
        <v>1</v>
      </c>
      <c r="I33" s="79" t="str" cm="1">
        <f t="array" ref="I33:I37">IF(I10='8- Politicas de administración '!$C$16,'8- Politicas de administración '!$C$17:$C$21,IF(I10='8- Politicas de administración '!$C$24,'8- Politicas de administración '!$C$25:$C$29,IF(I10='8- Politicas de administración '!$C$32,'8- Politicas de administración '!$C$33:$C$37,IF(I10='8- Politicas de administración '!$C$40,'8- Politicas de administración '!$C$41:$C$45,IF(I10='8- Politicas de administración '!$C$48,'8- Politicas de administración '!$C$49:$C$53,IF(I10='8- Politicas de administración '!$C$56,'8- Politicas de administración '!$C$57:$C$61))))))</f>
        <v xml:space="preserve">Si el hecho llegara a presentarse, tendría consecuencias o efectos mínimos sobre la entidad.
</v>
      </c>
      <c r="J33" s="79"/>
      <c r="K33" s="79"/>
      <c r="L33" s="79"/>
      <c r="M33" s="79"/>
      <c r="N33" s="79"/>
      <c r="O33" s="79"/>
      <c r="P33" s="79"/>
      <c r="Q33" s="79"/>
      <c r="R33" s="79"/>
      <c r="S33" s="79"/>
    </row>
    <row r="34" spans="2:19" s="71" customFormat="1" ht="20.25">
      <c r="B34" s="66" t="s">
        <v>373</v>
      </c>
      <c r="C34" s="555" t="s">
        <v>290</v>
      </c>
      <c r="D34" s="555"/>
      <c r="E34" s="555"/>
      <c r="F34" s="98">
        <v>2</v>
      </c>
      <c r="I34" s="79" t="str">
        <v xml:space="preserve">Si el hecho llegara a presentarse, tendría bajo impacto o efecto sobre la entidad.
</v>
      </c>
      <c r="J34" s="79"/>
      <c r="K34" s="79"/>
      <c r="L34" s="79"/>
      <c r="M34" s="79"/>
      <c r="N34" s="79"/>
      <c r="O34" s="79"/>
      <c r="P34" s="79"/>
      <c r="Q34" s="79"/>
      <c r="R34" s="79"/>
      <c r="S34" s="79"/>
    </row>
    <row r="35" spans="2:19" s="71" customFormat="1" ht="20.25">
      <c r="B35" s="67" t="s">
        <v>375</v>
      </c>
      <c r="C35" s="555" t="s">
        <v>382</v>
      </c>
      <c r="D35" s="555"/>
      <c r="E35" s="555"/>
      <c r="F35" s="98">
        <v>3</v>
      </c>
      <c r="I35" s="79" t="str">
        <v xml:space="preserve">Si el hecho llegara a presentarse, tendría medianas consecuencias o efectos sobre la entidad.
</v>
      </c>
      <c r="J35" s="79"/>
      <c r="K35" s="79"/>
      <c r="L35" s="79"/>
      <c r="M35" s="79"/>
      <c r="N35" s="79"/>
      <c r="O35" s="79"/>
      <c r="P35" s="79"/>
      <c r="Q35" s="79"/>
      <c r="R35" s="79"/>
      <c r="S35" s="79"/>
    </row>
    <row r="36" spans="2:19" s="71" customFormat="1" ht="20.25">
      <c r="B36" s="68" t="s">
        <v>376</v>
      </c>
      <c r="C36" s="555" t="s">
        <v>383</v>
      </c>
      <c r="D36" s="555"/>
      <c r="E36" s="555"/>
      <c r="F36" s="98">
        <v>4</v>
      </c>
      <c r="I36" s="79" t="str">
        <v xml:space="preserve">Si el hecho llegara a presentarse, tendría altas consecuencias o efectos sobre la entidad
</v>
      </c>
      <c r="J36" s="79"/>
      <c r="K36" s="79"/>
      <c r="L36" s="79"/>
      <c r="M36" s="79"/>
      <c r="N36" s="79"/>
      <c r="O36" s="79"/>
      <c r="P36" s="79"/>
      <c r="Q36" s="79"/>
      <c r="R36" s="79"/>
      <c r="S36" s="79"/>
    </row>
    <row r="37" spans="2:19" s="71" customFormat="1" ht="20.25">
      <c r="B37" s="69" t="s">
        <v>378</v>
      </c>
      <c r="C37" s="555" t="s">
        <v>384</v>
      </c>
      <c r="D37" s="555"/>
      <c r="E37" s="555"/>
      <c r="F37" s="98">
        <v>5</v>
      </c>
      <c r="I37" s="79" t="str">
        <v xml:space="preserve">Si el hecho llegara a presentarse, tendría desastrosas consecuencias o efectos sobre la entidad.
</v>
      </c>
      <c r="J37" s="79"/>
      <c r="K37" s="79"/>
      <c r="L37" s="79"/>
      <c r="M37" s="79"/>
      <c r="N37" s="79"/>
      <c r="O37" s="79"/>
      <c r="P37" s="79"/>
      <c r="Q37" s="79"/>
      <c r="R37" s="79"/>
      <c r="S37" s="79"/>
    </row>
    <row r="38" spans="2:19" s="71" customFormat="1" ht="20.25">
      <c r="B38" s="81"/>
      <c r="C38" s="81"/>
      <c r="D38" s="81"/>
      <c r="E38" s="81"/>
      <c r="F38" s="80"/>
      <c r="I38" s="79"/>
      <c r="J38" s="79"/>
      <c r="K38" s="79"/>
      <c r="L38" s="79"/>
      <c r="M38" s="79"/>
      <c r="N38" s="79"/>
      <c r="O38" s="79"/>
      <c r="P38" s="79"/>
      <c r="Q38" s="79"/>
      <c r="R38" s="79"/>
      <c r="S38" s="79"/>
    </row>
    <row r="39" spans="2:19" s="71" customFormat="1" ht="20.25">
      <c r="B39" s="81"/>
      <c r="C39" s="81"/>
      <c r="D39" s="81"/>
      <c r="E39" s="81"/>
      <c r="F39" s="80"/>
    </row>
    <row r="40" spans="2:19" s="71" customFormat="1" ht="20.25">
      <c r="B40" s="72"/>
      <c r="C40" s="556" t="s">
        <v>377</v>
      </c>
      <c r="D40" s="556"/>
      <c r="E40" s="556"/>
      <c r="F40" s="80"/>
    </row>
    <row r="41" spans="2:19" s="71" customFormat="1" ht="20.25">
      <c r="B41" s="99" t="s">
        <v>372</v>
      </c>
      <c r="C41" s="555" t="s">
        <v>385</v>
      </c>
      <c r="D41" s="555"/>
      <c r="E41" s="555"/>
      <c r="F41" s="98">
        <v>1</v>
      </c>
    </row>
    <row r="42" spans="2:19" s="71" customFormat="1" ht="20.25">
      <c r="B42" s="100" t="s">
        <v>373</v>
      </c>
      <c r="C42" s="555" t="s">
        <v>386</v>
      </c>
      <c r="D42" s="555"/>
      <c r="E42" s="555"/>
      <c r="F42" s="98">
        <v>2</v>
      </c>
    </row>
    <row r="43" spans="2:19" s="71" customFormat="1" ht="20.25">
      <c r="B43" s="101" t="s">
        <v>375</v>
      </c>
      <c r="C43" s="555" t="s">
        <v>387</v>
      </c>
      <c r="D43" s="555"/>
      <c r="E43" s="555"/>
      <c r="F43" s="98">
        <v>3</v>
      </c>
    </row>
    <row r="44" spans="2:19" s="71" customFormat="1" ht="20.25">
      <c r="B44" s="102" t="s">
        <v>376</v>
      </c>
      <c r="C44" s="555" t="s">
        <v>388</v>
      </c>
      <c r="D44" s="555"/>
      <c r="E44" s="555"/>
      <c r="F44" s="98">
        <v>4</v>
      </c>
    </row>
    <row r="45" spans="2:19" s="71" customFormat="1" ht="20.25">
      <c r="B45" s="103" t="s">
        <v>378</v>
      </c>
      <c r="C45" s="555" t="s">
        <v>389</v>
      </c>
      <c r="D45" s="555"/>
      <c r="E45" s="555"/>
      <c r="F45" s="98">
        <v>5</v>
      </c>
    </row>
    <row r="46" spans="2:19" s="71" customFormat="1" ht="20.25">
      <c r="B46" s="79"/>
      <c r="C46" s="79" t="s">
        <v>390</v>
      </c>
      <c r="D46" s="79"/>
      <c r="F46" s="80"/>
    </row>
    <row r="47" spans="2:19" s="71" customFormat="1" ht="20.25">
      <c r="B47" s="79"/>
      <c r="C47" s="79"/>
      <c r="D47" s="79"/>
      <c r="F47" s="80"/>
    </row>
    <row r="48" spans="2:19" s="71" customFormat="1" ht="20.25">
      <c r="B48" s="72"/>
      <c r="C48" s="557" t="s">
        <v>391</v>
      </c>
      <c r="D48" s="557"/>
      <c r="E48" s="557"/>
      <c r="F48" s="80"/>
    </row>
    <row r="49" spans="2:6" s="71" customFormat="1" ht="20.25" customHeight="1">
      <c r="B49" s="74" t="s">
        <v>372</v>
      </c>
      <c r="C49" s="558" t="s">
        <v>392</v>
      </c>
      <c r="D49" s="559"/>
      <c r="E49" s="560"/>
      <c r="F49" s="65">
        <v>1</v>
      </c>
    </row>
    <row r="50" spans="2:6" s="71" customFormat="1" ht="20.25" customHeight="1">
      <c r="B50" s="75" t="s">
        <v>373</v>
      </c>
      <c r="C50" s="558" t="s">
        <v>393</v>
      </c>
      <c r="D50" s="559"/>
      <c r="E50" s="560"/>
      <c r="F50" s="65">
        <v>2</v>
      </c>
    </row>
    <row r="51" spans="2:6" s="71" customFormat="1" ht="20.25" customHeight="1">
      <c r="B51" s="76" t="s">
        <v>375</v>
      </c>
      <c r="C51" s="558" t="s">
        <v>394</v>
      </c>
      <c r="D51" s="559"/>
      <c r="E51" s="560"/>
      <c r="F51" s="65">
        <v>3</v>
      </c>
    </row>
    <row r="52" spans="2:6" s="71" customFormat="1" ht="20.25" customHeight="1">
      <c r="B52" s="77" t="s">
        <v>376</v>
      </c>
      <c r="C52" s="558" t="s">
        <v>395</v>
      </c>
      <c r="D52" s="559"/>
      <c r="E52" s="560"/>
      <c r="F52" s="65">
        <v>4</v>
      </c>
    </row>
    <row r="53" spans="2:6" s="71" customFormat="1" ht="20.25" customHeight="1">
      <c r="B53" s="78" t="s">
        <v>378</v>
      </c>
      <c r="C53" s="558" t="s">
        <v>396</v>
      </c>
      <c r="D53" s="559"/>
      <c r="E53" s="560"/>
      <c r="F53" s="65">
        <v>5</v>
      </c>
    </row>
    <row r="54" spans="2:6" s="71" customFormat="1" ht="20.25">
      <c r="B54" s="79"/>
      <c r="C54" s="79"/>
      <c r="D54" s="79"/>
      <c r="E54" s="79"/>
      <c r="F54" s="80"/>
    </row>
    <row r="55" spans="2:6" s="71" customFormat="1" ht="20.25"/>
    <row r="56" spans="2:6" s="71" customFormat="1" ht="20.25" customHeight="1">
      <c r="B56" s="72"/>
      <c r="C56" s="91" t="s">
        <v>370</v>
      </c>
      <c r="D56" s="91"/>
      <c r="E56" s="91"/>
      <c r="F56" s="80"/>
    </row>
    <row r="57" spans="2:6" s="71" customFormat="1" ht="20.25" customHeight="1">
      <c r="B57" s="74" t="s">
        <v>372</v>
      </c>
      <c r="C57" s="561" t="s">
        <v>397</v>
      </c>
      <c r="D57" s="562"/>
      <c r="E57" s="563"/>
      <c r="F57" s="65">
        <v>1</v>
      </c>
    </row>
    <row r="58" spans="2:6" s="71" customFormat="1" ht="20.25" customHeight="1">
      <c r="B58" s="75" t="s">
        <v>373</v>
      </c>
      <c r="C58" s="561" t="s">
        <v>398</v>
      </c>
      <c r="D58" s="562"/>
      <c r="E58" s="563"/>
      <c r="F58" s="65">
        <v>2</v>
      </c>
    </row>
    <row r="59" spans="2:6" s="71" customFormat="1" ht="20.25" customHeight="1">
      <c r="B59" s="76" t="s">
        <v>375</v>
      </c>
      <c r="C59" s="561" t="s">
        <v>399</v>
      </c>
      <c r="D59" s="562"/>
      <c r="E59" s="563"/>
      <c r="F59" s="65">
        <v>3</v>
      </c>
    </row>
    <row r="60" spans="2:6" s="71" customFormat="1" ht="20.25" customHeight="1">
      <c r="B60" s="77" t="s">
        <v>376</v>
      </c>
      <c r="C60" s="561" t="s">
        <v>400</v>
      </c>
      <c r="D60" s="562"/>
      <c r="E60" s="563"/>
      <c r="F60" s="65">
        <v>4</v>
      </c>
    </row>
    <row r="61" spans="2:6" s="71" customFormat="1" ht="20.25" customHeight="1">
      <c r="B61" s="78" t="s">
        <v>378</v>
      </c>
      <c r="C61" s="561" t="s">
        <v>401</v>
      </c>
      <c r="D61" s="562"/>
      <c r="E61" s="563"/>
      <c r="F61" s="65">
        <v>5</v>
      </c>
    </row>
    <row r="62" spans="2:6" s="71" customFormat="1" ht="20.25">
      <c r="E62" s="82"/>
    </row>
    <row r="63" spans="2:6" s="71" customFormat="1" ht="20.25">
      <c r="E63" s="82"/>
    </row>
    <row r="64" spans="2:6" s="71" customFormat="1" ht="20.25">
      <c r="E64" s="82"/>
    </row>
    <row r="65" spans="5:5" s="71" customFormat="1" ht="20.25">
      <c r="E65" s="82"/>
    </row>
    <row r="66" spans="5:5" s="71" customFormat="1" ht="20.25">
      <c r="E66" s="82"/>
    </row>
    <row r="67" spans="5:5" s="71" customFormat="1" ht="20.25">
      <c r="E67" s="82"/>
    </row>
    <row r="68" spans="5:5" s="71" customFormat="1" ht="20.25">
      <c r="E68" s="82"/>
    </row>
    <row r="69" spans="5:5" s="71" customFormat="1" ht="20.25">
      <c r="E69" s="82"/>
    </row>
    <row r="70" spans="5:5" s="71" customFormat="1" ht="20.25">
      <c r="E70" s="82"/>
    </row>
    <row r="71" spans="5:5" s="71" customFormat="1" ht="20.25">
      <c r="E71" s="82"/>
    </row>
    <row r="72" spans="5:5" s="71" customFormat="1" ht="20.25">
      <c r="E72" s="82"/>
    </row>
    <row r="73" spans="5:5" s="71" customFormat="1" ht="20.25">
      <c r="E73" s="82"/>
    </row>
    <row r="74" spans="5:5" s="71" customFormat="1" ht="20.25">
      <c r="E74" s="82"/>
    </row>
    <row r="75" spans="5:5" s="71" customFormat="1" ht="20.25">
      <c r="E75" s="82"/>
    </row>
    <row r="76" spans="5:5" s="71" customFormat="1" ht="20.25">
      <c r="E76" s="82"/>
    </row>
    <row r="77" spans="5:5" s="71" customFormat="1" ht="20.25">
      <c r="E77" s="82"/>
    </row>
    <row r="78" spans="5:5" s="71" customFormat="1" ht="20.25">
      <c r="E78" s="82"/>
    </row>
    <row r="79" spans="5:5" s="71" customFormat="1" ht="20.25">
      <c r="E79" s="82"/>
    </row>
    <row r="80" spans="5:5" s="71" customFormat="1" ht="20.25">
      <c r="E80" s="82"/>
    </row>
    <row r="81" spans="5:5" s="71" customFormat="1" ht="20.25">
      <c r="E81" s="82"/>
    </row>
    <row r="82" spans="5:5" s="71" customFormat="1" ht="20.25">
      <c r="E82" s="82"/>
    </row>
    <row r="83" spans="5:5" s="71" customFormat="1" ht="20.25">
      <c r="E83" s="82"/>
    </row>
    <row r="84" spans="5:5" s="71" customFormat="1" ht="20.25">
      <c r="E84" s="82"/>
    </row>
    <row r="85" spans="5:5" s="71" customFormat="1" ht="20.25">
      <c r="E85" s="82"/>
    </row>
    <row r="86" spans="5:5" s="71" customFormat="1" ht="20.25">
      <c r="E86" s="82"/>
    </row>
    <row r="87" spans="5:5" s="71" customFormat="1" ht="20.25">
      <c r="E87" s="82"/>
    </row>
    <row r="88" spans="5:5" s="71" customFormat="1" ht="20.25">
      <c r="E88" s="82"/>
    </row>
    <row r="89" spans="5:5" s="71" customFormat="1" ht="20.25">
      <c r="E89" s="82"/>
    </row>
    <row r="90" spans="5:5" s="71" customFormat="1" ht="20.25">
      <c r="E90" s="82"/>
    </row>
    <row r="91" spans="5:5" s="71" customFormat="1" ht="20.25">
      <c r="E91" s="82"/>
    </row>
    <row r="92" spans="5:5" s="71" customFormat="1" ht="20.25">
      <c r="E92" s="82"/>
    </row>
    <row r="93" spans="5:5" s="71" customFormat="1" ht="20.25">
      <c r="E93" s="82"/>
    </row>
    <row r="94" spans="5:5" s="71" customFormat="1" ht="20.25">
      <c r="E94" s="82"/>
    </row>
    <row r="95" spans="5:5" s="71" customFormat="1" ht="20.25">
      <c r="E95" s="82"/>
    </row>
    <row r="96" spans="5:5" s="71" customFormat="1" ht="20.25">
      <c r="E96" s="82"/>
    </row>
    <row r="97" spans="5:5" s="71" customFormat="1" ht="20.25">
      <c r="E97" s="82"/>
    </row>
    <row r="98" spans="5:5" s="71" customFormat="1" ht="20.25">
      <c r="E98" s="82"/>
    </row>
    <row r="99" spans="5:5" s="71" customFormat="1" ht="20.25">
      <c r="E99" s="82"/>
    </row>
    <row r="100" spans="5:5" s="71" customFormat="1" ht="20.25">
      <c r="E100" s="82"/>
    </row>
    <row r="101" spans="5:5" s="71" customFormat="1" ht="20.25">
      <c r="E101" s="82"/>
    </row>
    <row r="102" spans="5:5" s="71" customFormat="1" ht="20.25">
      <c r="E102" s="82"/>
    </row>
    <row r="103" spans="5:5" s="71" customFormat="1" ht="20.25">
      <c r="E103" s="82"/>
    </row>
    <row r="104" spans="5:5" s="71" customFormat="1" ht="20.25">
      <c r="E104" s="82"/>
    </row>
    <row r="105" spans="5:5" s="71" customFormat="1" ht="20.25">
      <c r="E105" s="82"/>
    </row>
    <row r="106" spans="5:5" s="71" customFormat="1" ht="20.25">
      <c r="E106" s="82"/>
    </row>
    <row r="107" spans="5:5" s="71" customFormat="1" ht="20.25">
      <c r="E107" s="82"/>
    </row>
    <row r="108" spans="5:5" s="71" customFormat="1" ht="20.25">
      <c r="E108" s="82"/>
    </row>
    <row r="109" spans="5:5" s="71" customFormat="1" ht="20.25">
      <c r="E109" s="82"/>
    </row>
    <row r="110" spans="5:5" s="71" customFormat="1" ht="20.25">
      <c r="E110" s="82"/>
    </row>
    <row r="111" spans="5:5" s="71" customFormat="1" ht="20.25">
      <c r="E111" s="82"/>
    </row>
    <row r="112" spans="5:5" s="71" customFormat="1" ht="20.25">
      <c r="E112" s="82"/>
    </row>
    <row r="113" spans="5:5" s="71" customFormat="1" ht="20.25">
      <c r="E113" s="82"/>
    </row>
    <row r="114" spans="5:5" s="71" customFormat="1" ht="20.25">
      <c r="E114" s="82"/>
    </row>
    <row r="115" spans="5:5" s="71" customFormat="1" ht="20.25">
      <c r="E115" s="82"/>
    </row>
    <row r="116" spans="5:5" s="71" customFormat="1" ht="20.25">
      <c r="E116" s="82"/>
    </row>
    <row r="117" spans="5:5" s="71" customFormat="1" ht="20.25">
      <c r="E117" s="82"/>
    </row>
    <row r="118" spans="5:5" s="71" customFormat="1" ht="20.25">
      <c r="E118" s="82"/>
    </row>
    <row r="119" spans="5:5" s="71" customFormat="1" ht="20.25">
      <c r="E119" s="82"/>
    </row>
    <row r="120" spans="5:5" s="71" customFormat="1" ht="20.25">
      <c r="E120" s="82"/>
    </row>
    <row r="121" spans="5:5" s="71" customFormat="1" ht="20.25">
      <c r="E121" s="82"/>
    </row>
    <row r="122" spans="5:5" s="71" customFormat="1" ht="20.25">
      <c r="E122" s="82"/>
    </row>
    <row r="123" spans="5:5" s="71" customFormat="1" ht="20.25">
      <c r="E123" s="82"/>
    </row>
    <row r="124" spans="5:5" s="71" customFormat="1" ht="20.25">
      <c r="E124" s="82"/>
    </row>
    <row r="125" spans="5:5" s="71" customFormat="1" ht="20.25">
      <c r="E125" s="82"/>
    </row>
    <row r="126" spans="5:5" s="71" customFormat="1" ht="20.25">
      <c r="E126" s="82"/>
    </row>
    <row r="127" spans="5:5" s="71" customFormat="1" ht="20.25">
      <c r="E127" s="82"/>
    </row>
    <row r="128" spans="5:5" s="71" customFormat="1" ht="20.25">
      <c r="E128" s="82"/>
    </row>
    <row r="129" spans="5:5" s="71" customFormat="1" ht="20.25">
      <c r="E129" s="82"/>
    </row>
    <row r="130" spans="5:5" s="71" customFormat="1" ht="20.25">
      <c r="E130" s="82"/>
    </row>
    <row r="131" spans="5:5" s="71" customFormat="1" ht="20.25">
      <c r="E131" s="82"/>
    </row>
    <row r="132" spans="5:5" s="71" customFormat="1" ht="20.25">
      <c r="E132" s="82"/>
    </row>
    <row r="133" spans="5:5" s="71" customFormat="1" ht="20.25">
      <c r="E133" s="82"/>
    </row>
    <row r="134" spans="5:5" s="71" customFormat="1" ht="20.25">
      <c r="E134" s="82"/>
    </row>
    <row r="135" spans="5:5" s="71" customFormat="1" ht="20.25">
      <c r="E135" s="82"/>
    </row>
    <row r="136" spans="5:5" s="71" customFormat="1" ht="20.25">
      <c r="E136" s="82"/>
    </row>
    <row r="137" spans="5:5" s="71" customFormat="1" ht="20.25">
      <c r="E137" s="82"/>
    </row>
    <row r="138" spans="5:5" s="71" customFormat="1" ht="20.25">
      <c r="E138" s="82"/>
    </row>
    <row r="139" spans="5:5" s="71" customFormat="1" ht="20.25">
      <c r="E139" s="82"/>
    </row>
    <row r="140" spans="5:5" s="71" customFormat="1" ht="20.25">
      <c r="E140" s="82"/>
    </row>
    <row r="141" spans="5:5" s="71" customFormat="1" ht="20.25">
      <c r="E141" s="82"/>
    </row>
    <row r="142" spans="5:5" s="71" customFormat="1" ht="20.25">
      <c r="E142" s="82"/>
    </row>
    <row r="143" spans="5:5" s="71" customFormat="1" ht="20.25">
      <c r="E143" s="82"/>
    </row>
    <row r="144" spans="5:5" s="71" customFormat="1" ht="20.25">
      <c r="E144" s="82"/>
    </row>
    <row r="145" spans="5:5" s="71" customFormat="1" ht="20.25">
      <c r="E145" s="82"/>
    </row>
    <row r="146" spans="5:5" s="71" customFormat="1" ht="20.25">
      <c r="E146" s="82"/>
    </row>
    <row r="147" spans="5:5" s="71" customFormat="1" ht="20.25">
      <c r="E147" s="82"/>
    </row>
    <row r="148" spans="5:5" s="71" customFormat="1" ht="20.25">
      <c r="E148" s="82"/>
    </row>
    <row r="149" spans="5:5" s="71" customFormat="1" ht="20.25">
      <c r="E149" s="82"/>
    </row>
    <row r="150" spans="5:5" s="71" customFormat="1" ht="20.25">
      <c r="E150" s="82"/>
    </row>
    <row r="151" spans="5:5" s="71" customFormat="1" ht="20.25">
      <c r="E151" s="82"/>
    </row>
    <row r="152" spans="5:5" s="71" customFormat="1" ht="20.25">
      <c r="E152" s="82"/>
    </row>
    <row r="153" spans="5:5" s="71" customFormat="1" ht="20.25">
      <c r="E153" s="82"/>
    </row>
    <row r="154" spans="5:5" s="71" customFormat="1" ht="20.25">
      <c r="E154" s="82"/>
    </row>
    <row r="155" spans="5:5" s="71" customFormat="1" ht="20.25">
      <c r="E155" s="82"/>
    </row>
    <row r="156" spans="5:5" s="71" customFormat="1" ht="20.25">
      <c r="E156" s="82"/>
    </row>
    <row r="157" spans="5:5" s="71" customFormat="1" ht="20.25">
      <c r="E157" s="82"/>
    </row>
    <row r="158" spans="5:5" s="71" customFormat="1" ht="20.25">
      <c r="E158" s="82"/>
    </row>
    <row r="159" spans="5:5" s="71" customFormat="1" ht="20.25">
      <c r="E159" s="82"/>
    </row>
    <row r="160" spans="5:5" s="71" customFormat="1" ht="20.25">
      <c r="E160" s="82"/>
    </row>
    <row r="161" spans="5:5" s="71" customFormat="1" ht="20.25">
      <c r="E161" s="82"/>
    </row>
    <row r="162" spans="5:5" s="71" customFormat="1" ht="20.25">
      <c r="E162" s="82"/>
    </row>
    <row r="163" spans="5:5" s="71" customFormat="1" ht="20.25">
      <c r="E163" s="82"/>
    </row>
    <row r="164" spans="5:5" s="71" customFormat="1" ht="20.25">
      <c r="E164" s="82"/>
    </row>
    <row r="165" spans="5:5" s="71" customFormat="1" ht="20.25">
      <c r="E165" s="82"/>
    </row>
    <row r="166" spans="5:5" s="71" customFormat="1" ht="20.25">
      <c r="E166" s="82"/>
    </row>
    <row r="167" spans="5:5" s="71" customFormat="1" ht="20.25">
      <c r="E167" s="82"/>
    </row>
    <row r="168" spans="5:5" s="71" customFormat="1" ht="20.25">
      <c r="E168" s="82"/>
    </row>
    <row r="169" spans="5:5" s="71" customFormat="1" ht="20.25">
      <c r="E169" s="82"/>
    </row>
    <row r="170" spans="5:5" s="71" customFormat="1" ht="20.25">
      <c r="E170" s="82"/>
    </row>
    <row r="171" spans="5:5" s="71" customFormat="1" ht="20.25">
      <c r="E171" s="82"/>
    </row>
    <row r="172" spans="5:5" s="71" customFormat="1" ht="20.25">
      <c r="E172" s="82"/>
    </row>
    <row r="173" spans="5:5" s="71" customFormat="1" ht="20.25">
      <c r="E173" s="82"/>
    </row>
    <row r="174" spans="5:5" s="71" customFormat="1" ht="20.25">
      <c r="E174" s="82"/>
    </row>
    <row r="175" spans="5:5" s="71" customFormat="1" ht="20.25">
      <c r="E175" s="82"/>
    </row>
    <row r="176" spans="5:5" s="71" customFormat="1" ht="20.25">
      <c r="E176" s="82"/>
    </row>
    <row r="177" spans="5:5" s="71" customFormat="1" ht="20.25">
      <c r="E177" s="82"/>
    </row>
    <row r="178" spans="5:5" s="71" customFormat="1" ht="20.25">
      <c r="E178" s="82"/>
    </row>
    <row r="179" spans="5:5" s="71" customFormat="1" ht="20.25">
      <c r="E179" s="82"/>
    </row>
    <row r="180" spans="5:5" s="71" customFormat="1" ht="20.25">
      <c r="E180" s="82"/>
    </row>
    <row r="181" spans="5:5" s="71" customFormat="1" ht="20.25">
      <c r="E181" s="82"/>
    </row>
    <row r="182" spans="5:5" s="71" customFormat="1" ht="20.25">
      <c r="E182" s="82"/>
    </row>
    <row r="183" spans="5:5" s="71" customFormat="1" ht="20.25">
      <c r="E183" s="82"/>
    </row>
    <row r="184" spans="5:5" s="71" customFormat="1" ht="20.25">
      <c r="E184" s="82"/>
    </row>
    <row r="185" spans="5:5" s="71" customFormat="1" ht="20.25">
      <c r="E185" s="82"/>
    </row>
    <row r="186" spans="5:5" s="71" customFormat="1" ht="20.25">
      <c r="E186" s="82"/>
    </row>
    <row r="187" spans="5:5" s="71" customFormat="1" ht="20.25">
      <c r="E187" s="82"/>
    </row>
    <row r="188" spans="5:5" s="71" customFormat="1" ht="20.25">
      <c r="E188" s="82"/>
    </row>
    <row r="189" spans="5:5" s="71" customFormat="1" ht="20.25">
      <c r="E189" s="82"/>
    </row>
    <row r="190" spans="5:5" s="71" customFormat="1" ht="20.25">
      <c r="E190" s="82"/>
    </row>
    <row r="191" spans="5:5" s="71" customFormat="1" ht="20.25">
      <c r="E191" s="82"/>
    </row>
    <row r="192" spans="5:5" s="71" customFormat="1" ht="20.25">
      <c r="E192" s="82"/>
    </row>
    <row r="193" spans="5:5" s="71" customFormat="1" ht="20.25">
      <c r="E193" s="82"/>
    </row>
    <row r="194" spans="5:5" s="71" customFormat="1" ht="20.25">
      <c r="E194" s="82"/>
    </row>
    <row r="195" spans="5:5" s="71" customFormat="1" ht="20.25">
      <c r="E195" s="82"/>
    </row>
    <row r="196" spans="5:5" s="71" customFormat="1" ht="20.25">
      <c r="E196" s="82"/>
    </row>
    <row r="197" spans="5:5" s="71" customFormat="1" ht="20.25">
      <c r="E197" s="82"/>
    </row>
    <row r="198" spans="5:5" s="71" customFormat="1" ht="20.25">
      <c r="E198" s="82"/>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5"/>
      <c r="C3" s="106"/>
      <c r="D3" s="106"/>
      <c r="E3" s="106"/>
      <c r="F3" s="106"/>
      <c r="G3" s="106"/>
      <c r="H3" s="106"/>
      <c r="I3" s="107"/>
    </row>
    <row r="4" spans="2:19">
      <c r="B4" s="566" t="s">
        <v>402</v>
      </c>
      <c r="C4" s="567"/>
      <c r="D4" s="567"/>
      <c r="E4" s="568" t="s">
        <v>403</v>
      </c>
      <c r="F4" s="568"/>
      <c r="G4" s="568"/>
      <c r="H4" s="568"/>
      <c r="I4" s="569"/>
      <c r="Q4" s="570" t="s">
        <v>404</v>
      </c>
      <c r="R4" s="570"/>
    </row>
    <row r="5" spans="2:19">
      <c r="B5" s="566"/>
      <c r="C5" s="567"/>
      <c r="D5" s="567"/>
      <c r="E5" s="568"/>
      <c r="F5" s="568"/>
      <c r="G5" s="568"/>
      <c r="H5" s="568"/>
      <c r="I5" s="569"/>
      <c r="Q5" s="570"/>
      <c r="R5" s="570"/>
    </row>
    <row r="6" spans="2:19">
      <c r="B6" s="566"/>
      <c r="C6" s="567"/>
      <c r="D6" s="567"/>
      <c r="E6" s="568"/>
      <c r="F6" s="568"/>
      <c r="G6" s="568"/>
      <c r="H6" s="568"/>
      <c r="I6" s="569"/>
      <c r="Q6" s="570"/>
      <c r="R6" s="570"/>
    </row>
    <row r="7" spans="2:19" ht="15.75" thickBot="1">
      <c r="B7" s="108"/>
      <c r="I7" s="109"/>
    </row>
    <row r="8" spans="2:19" ht="62.25" customHeight="1" thickBot="1">
      <c r="B8" s="571" t="s">
        <v>352</v>
      </c>
      <c r="C8" s="572"/>
      <c r="D8" s="51" t="s">
        <v>405</v>
      </c>
      <c r="E8" s="52">
        <v>5</v>
      </c>
      <c r="F8" s="52">
        <v>10</v>
      </c>
      <c r="G8" s="52">
        <v>15</v>
      </c>
      <c r="H8" s="52">
        <v>20</v>
      </c>
      <c r="I8" s="110">
        <v>25</v>
      </c>
      <c r="K8" s="573" t="s">
        <v>406</v>
      </c>
      <c r="L8" s="574"/>
      <c r="M8" s="574"/>
      <c r="N8" s="574"/>
      <c r="O8" s="574"/>
      <c r="P8" s="575"/>
      <c r="Q8" s="576" t="s">
        <v>407</v>
      </c>
      <c r="R8" s="576"/>
      <c r="S8" s="17" t="s">
        <v>349</v>
      </c>
    </row>
    <row r="9" spans="2:19" ht="62.25" customHeight="1" thickBot="1">
      <c r="B9" s="571"/>
      <c r="C9" s="572"/>
      <c r="D9" s="51" t="s">
        <v>408</v>
      </c>
      <c r="E9" s="53">
        <v>4</v>
      </c>
      <c r="F9" s="53">
        <v>8</v>
      </c>
      <c r="G9" s="52">
        <v>12</v>
      </c>
      <c r="H9" s="52">
        <v>16</v>
      </c>
      <c r="I9" s="110">
        <v>20</v>
      </c>
      <c r="K9" s="577" t="s">
        <v>409</v>
      </c>
      <c r="L9" s="578"/>
      <c r="M9" s="578"/>
      <c r="N9" s="578"/>
      <c r="O9" s="578"/>
      <c r="P9" s="578"/>
      <c r="Q9" s="579" t="s">
        <v>410</v>
      </c>
      <c r="R9" s="580"/>
      <c r="S9" s="17" t="s">
        <v>411</v>
      </c>
    </row>
    <row r="10" spans="2:19" ht="62.25" customHeight="1" thickBot="1">
      <c r="B10" s="571"/>
      <c r="C10" s="572"/>
      <c r="D10" s="51" t="s">
        <v>412</v>
      </c>
      <c r="E10" s="53">
        <v>3</v>
      </c>
      <c r="F10" s="53">
        <v>6</v>
      </c>
      <c r="G10" s="53">
        <v>9</v>
      </c>
      <c r="H10" s="52">
        <v>12</v>
      </c>
      <c r="I10" s="110">
        <v>15</v>
      </c>
      <c r="K10" s="581" t="s">
        <v>375</v>
      </c>
      <c r="L10" s="582"/>
      <c r="M10" s="582"/>
      <c r="N10" s="582"/>
      <c r="O10" s="582"/>
      <c r="P10" s="582"/>
      <c r="Q10" s="576" t="s">
        <v>413</v>
      </c>
      <c r="R10" s="576"/>
      <c r="S10" s="17" t="s">
        <v>414</v>
      </c>
    </row>
    <row r="11" spans="2:19" ht="62.25" customHeight="1">
      <c r="B11" s="571"/>
      <c r="C11" s="572"/>
      <c r="D11" s="51" t="s">
        <v>415</v>
      </c>
      <c r="E11" s="54">
        <v>2</v>
      </c>
      <c r="F11" s="53">
        <v>4</v>
      </c>
      <c r="G11" s="53">
        <v>6</v>
      </c>
      <c r="H11" s="52">
        <v>8</v>
      </c>
      <c r="I11" s="110">
        <v>10</v>
      </c>
      <c r="K11" s="583" t="s">
        <v>416</v>
      </c>
      <c r="L11" s="584"/>
      <c r="M11" s="584"/>
      <c r="N11" s="584"/>
      <c r="O11" s="584"/>
      <c r="P11" s="584"/>
      <c r="Q11" s="576" t="s">
        <v>348</v>
      </c>
      <c r="R11" s="585"/>
      <c r="S11" s="17" t="s">
        <v>348</v>
      </c>
    </row>
    <row r="12" spans="2:19" ht="62.25" customHeight="1">
      <c r="B12" s="571"/>
      <c r="C12" s="572"/>
      <c r="D12" s="51" t="s">
        <v>417</v>
      </c>
      <c r="E12" s="54">
        <v>1</v>
      </c>
      <c r="F12" s="54">
        <v>2</v>
      </c>
      <c r="G12" s="53">
        <v>3</v>
      </c>
      <c r="H12" s="52">
        <v>4</v>
      </c>
      <c r="I12" s="110">
        <v>5</v>
      </c>
    </row>
    <row r="13" spans="2:19" ht="62.25" customHeight="1" thickBot="1">
      <c r="B13" s="111"/>
      <c r="C13" s="564" t="s">
        <v>418</v>
      </c>
      <c r="D13" s="565"/>
      <c r="E13" s="112" t="s">
        <v>419</v>
      </c>
      <c r="F13" s="112" t="s">
        <v>420</v>
      </c>
      <c r="G13" s="112" t="s">
        <v>421</v>
      </c>
      <c r="H13" s="112" t="s">
        <v>422</v>
      </c>
      <c r="I13" s="113" t="s">
        <v>423</v>
      </c>
    </row>
    <row r="17" spans="4:6">
      <c r="D17" s="17"/>
      <c r="E17" s="17"/>
      <c r="F17" s="17"/>
    </row>
    <row r="18" spans="4:6" ht="15.75">
      <c r="D18" s="22" t="s">
        <v>424</v>
      </c>
      <c r="E18" s="114" t="s">
        <v>416</v>
      </c>
      <c r="F18" s="114">
        <v>1</v>
      </c>
    </row>
    <row r="19" spans="4:6">
      <c r="D19" s="22" t="s">
        <v>425</v>
      </c>
      <c r="E19" s="22" t="s">
        <v>416</v>
      </c>
      <c r="F19" s="22">
        <v>2</v>
      </c>
    </row>
    <row r="20" spans="4:6">
      <c r="D20" s="22" t="s">
        <v>426</v>
      </c>
      <c r="E20" s="22" t="s">
        <v>375</v>
      </c>
      <c r="F20" s="22">
        <v>2</v>
      </c>
    </row>
    <row r="21" spans="4:6">
      <c r="D21" s="22" t="s">
        <v>427</v>
      </c>
      <c r="E21" s="22" t="s">
        <v>428</v>
      </c>
      <c r="F21" s="22">
        <v>3</v>
      </c>
    </row>
    <row r="22" spans="4:6">
      <c r="D22" s="22" t="s">
        <v>429</v>
      </c>
      <c r="E22" s="22" t="s">
        <v>406</v>
      </c>
      <c r="F22" s="22">
        <v>4</v>
      </c>
    </row>
    <row r="23" spans="4:6">
      <c r="D23" s="22" t="s">
        <v>430</v>
      </c>
      <c r="E23" s="22" t="s">
        <v>416</v>
      </c>
      <c r="F23" s="22">
        <v>1</v>
      </c>
    </row>
    <row r="24" spans="4:6">
      <c r="D24" s="22" t="s">
        <v>431</v>
      </c>
      <c r="E24" s="22" t="s">
        <v>375</v>
      </c>
      <c r="F24" s="22">
        <v>2</v>
      </c>
    </row>
    <row r="25" spans="4:6">
      <c r="D25" s="22" t="s">
        <v>432</v>
      </c>
      <c r="E25" s="22" t="s">
        <v>375</v>
      </c>
      <c r="F25" s="22">
        <v>2</v>
      </c>
    </row>
    <row r="26" spans="4:6">
      <c r="D26" s="22" t="s">
        <v>433</v>
      </c>
      <c r="E26" s="22" t="s">
        <v>409</v>
      </c>
      <c r="F26" s="22">
        <v>3</v>
      </c>
    </row>
    <row r="27" spans="4:6">
      <c r="D27" s="22" t="s">
        <v>434</v>
      </c>
      <c r="E27" s="22" t="s">
        <v>406</v>
      </c>
      <c r="F27" s="22">
        <v>4</v>
      </c>
    </row>
    <row r="28" spans="4:6">
      <c r="D28" s="22" t="s">
        <v>435</v>
      </c>
      <c r="E28" s="22" t="s">
        <v>375</v>
      </c>
      <c r="F28" s="22">
        <v>2</v>
      </c>
    </row>
    <row r="29" spans="4:6">
      <c r="D29" s="22" t="s">
        <v>436</v>
      </c>
      <c r="E29" s="22" t="s">
        <v>375</v>
      </c>
      <c r="F29" s="22">
        <v>2</v>
      </c>
    </row>
    <row r="30" spans="4:6">
      <c r="D30" s="22" t="s">
        <v>437</v>
      </c>
      <c r="E30" s="22" t="s">
        <v>375</v>
      </c>
      <c r="F30" s="22">
        <v>2</v>
      </c>
    </row>
    <row r="31" spans="4:6">
      <c r="D31" s="22" t="s">
        <v>438</v>
      </c>
      <c r="E31" s="22" t="s">
        <v>409</v>
      </c>
      <c r="F31" s="22">
        <v>3</v>
      </c>
    </row>
    <row r="32" spans="4:6">
      <c r="D32" s="22" t="s">
        <v>439</v>
      </c>
      <c r="E32" s="22" t="s">
        <v>406</v>
      </c>
      <c r="F32" s="22">
        <v>4</v>
      </c>
    </row>
    <row r="33" spans="4:6">
      <c r="D33" s="22" t="s">
        <v>440</v>
      </c>
      <c r="E33" s="22" t="s">
        <v>375</v>
      </c>
      <c r="F33" s="22">
        <v>2</v>
      </c>
    </row>
    <row r="34" spans="4:6">
      <c r="D34" s="22" t="s">
        <v>441</v>
      </c>
      <c r="E34" s="22" t="s">
        <v>375</v>
      </c>
      <c r="F34" s="22">
        <v>2</v>
      </c>
    </row>
    <row r="35" spans="4:6">
      <c r="D35" s="22" t="s">
        <v>442</v>
      </c>
      <c r="E35" s="22" t="s">
        <v>409</v>
      </c>
      <c r="F35" s="22">
        <v>3</v>
      </c>
    </row>
    <row r="36" spans="4:6">
      <c r="D36" s="22" t="s">
        <v>443</v>
      </c>
      <c r="E36" s="22" t="s">
        <v>409</v>
      </c>
      <c r="F36" s="22">
        <v>3</v>
      </c>
    </row>
    <row r="37" spans="4:6">
      <c r="D37" s="22" t="s">
        <v>444</v>
      </c>
      <c r="E37" s="22" t="s">
        <v>406</v>
      </c>
      <c r="F37" s="22">
        <v>4</v>
      </c>
    </row>
    <row r="38" spans="4:6">
      <c r="D38" s="22" t="s">
        <v>445</v>
      </c>
      <c r="E38" s="22" t="s">
        <v>409</v>
      </c>
      <c r="F38" s="22">
        <v>3</v>
      </c>
    </row>
    <row r="39" spans="4:6">
      <c r="D39" s="22" t="s">
        <v>446</v>
      </c>
      <c r="E39" s="22" t="s">
        <v>409</v>
      </c>
      <c r="F39" s="22">
        <v>3</v>
      </c>
    </row>
    <row r="40" spans="4:6">
      <c r="D40" s="22" t="s">
        <v>447</v>
      </c>
      <c r="E40" s="22" t="s">
        <v>409</v>
      </c>
      <c r="F40" s="22">
        <v>3</v>
      </c>
    </row>
    <row r="41" spans="4:6">
      <c r="D41" s="22" t="s">
        <v>448</v>
      </c>
      <c r="E41" s="22" t="s">
        <v>409</v>
      </c>
      <c r="F41" s="22">
        <v>3</v>
      </c>
    </row>
    <row r="42" spans="4:6">
      <c r="D42" s="22" t="s">
        <v>449</v>
      </c>
      <c r="E42" s="22" t="s">
        <v>406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topLeftCell="A10" zoomScale="60" zoomScaleNormal="60" workbookViewId="0">
      <selection activeCell="H50" sqref="H50:H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22"/>
      <c r="B1" s="623"/>
      <c r="C1" s="626"/>
      <c r="D1" s="626"/>
      <c r="E1" s="626"/>
      <c r="F1" s="626"/>
      <c r="G1" s="626"/>
      <c r="H1" s="626"/>
      <c r="I1" s="626"/>
      <c r="J1" s="627"/>
      <c r="K1" s="620"/>
      <c r="L1" s="620"/>
      <c r="M1" s="62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4"/>
      <c r="B2" s="625"/>
      <c r="C2" s="628"/>
      <c r="D2" s="628"/>
      <c r="E2" s="628"/>
      <c r="F2" s="628"/>
      <c r="G2" s="628"/>
      <c r="H2" s="628"/>
      <c r="I2" s="628"/>
      <c r="J2" s="629"/>
      <c r="K2" s="620"/>
      <c r="L2" s="620"/>
      <c r="M2" s="62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28"/>
      <c r="D3" s="628"/>
      <c r="E3" s="628"/>
      <c r="F3" s="628"/>
      <c r="G3" s="628"/>
      <c r="H3" s="628"/>
      <c r="I3" s="628"/>
      <c r="J3" s="629"/>
      <c r="K3" s="621"/>
      <c r="L3" s="621"/>
      <c r="M3" s="62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12" t="s">
        <v>263</v>
      </c>
      <c r="B4" s="613"/>
      <c r="C4" s="430" t="s">
        <v>3</v>
      </c>
      <c r="D4" s="430"/>
      <c r="E4" s="430"/>
      <c r="F4" s="430"/>
      <c r="G4" s="430"/>
      <c r="H4" s="430"/>
      <c r="I4" s="430"/>
      <c r="J4" s="430"/>
      <c r="K4" s="430"/>
      <c r="L4" s="430"/>
      <c r="M4" s="43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12" t="s">
        <v>265</v>
      </c>
      <c r="B5" s="613"/>
      <c r="C5" s="431" t="s">
        <v>31</v>
      </c>
      <c r="D5" s="431"/>
      <c r="E5" s="431"/>
      <c r="F5" s="431"/>
      <c r="G5" s="431"/>
      <c r="H5" s="431"/>
      <c r="I5" s="431"/>
      <c r="J5" s="431"/>
      <c r="K5" s="431"/>
      <c r="L5" s="431"/>
      <c r="M5" s="43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12" t="s">
        <v>266</v>
      </c>
      <c r="B6" s="613"/>
      <c r="C6" s="431" t="s">
        <v>267</v>
      </c>
      <c r="D6" s="431"/>
      <c r="E6" s="431"/>
      <c r="F6" s="431"/>
      <c r="G6" s="431"/>
      <c r="H6" s="431"/>
      <c r="I6" s="431"/>
      <c r="J6" s="431"/>
      <c r="K6" s="431"/>
      <c r="L6" s="431"/>
      <c r="M6" s="43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14" t="s">
        <v>450</v>
      </c>
      <c r="B7" s="615"/>
      <c r="C7" s="616"/>
      <c r="D7" s="617" t="s">
        <v>451</v>
      </c>
      <c r="E7" s="617"/>
      <c r="F7" s="617"/>
      <c r="G7" s="618" t="s">
        <v>452</v>
      </c>
      <c r="H7" s="630" t="s">
        <v>453</v>
      </c>
      <c r="I7" s="632" t="s">
        <v>454</v>
      </c>
      <c r="J7" s="633"/>
      <c r="K7" s="632" t="s">
        <v>455</v>
      </c>
      <c r="L7" s="633"/>
      <c r="M7" s="634" t="s">
        <v>456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205</v>
      </c>
      <c r="C8" s="36" t="s">
        <v>207</v>
      </c>
      <c r="D8" s="28" t="s">
        <v>217</v>
      </c>
      <c r="E8" s="28" t="s">
        <v>457</v>
      </c>
      <c r="F8" s="28" t="s">
        <v>458</v>
      </c>
      <c r="G8" s="619"/>
      <c r="H8" s="631"/>
      <c r="I8" s="29" t="s">
        <v>459</v>
      </c>
      <c r="J8" s="29" t="s">
        <v>460</v>
      </c>
      <c r="K8" s="29" t="s">
        <v>461</v>
      </c>
      <c r="L8" s="29" t="s">
        <v>462</v>
      </c>
      <c r="M8" s="63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0"/>
      <c r="B9" s="611"/>
      <c r="C9" s="611"/>
      <c r="D9" s="611"/>
      <c r="E9" s="611"/>
      <c r="F9" s="611"/>
      <c r="G9" s="61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9">
        <f>'7. Mapa Final'!A10</f>
        <v>1</v>
      </c>
      <c r="B10" s="599" t="str">
        <f>'7. Mapa Final'!B10</f>
        <v xml:space="preserve">Inexactitud en la recolección de la Información Estadística </v>
      </c>
      <c r="C10" s="599" t="str">
        <f>'7. Mapa Final'!C10</f>
        <v>Presentar datos o estimaciones equivocadas o incompletas relacionadas con la información de gestión judicial</v>
      </c>
      <c r="D10" s="602" t="str">
        <f>'7. Mapa Final'!J10</f>
        <v>Muy Baja - 1</v>
      </c>
      <c r="E10" s="606" t="str">
        <f>'7. Mapa Final'!K10</f>
        <v>Menor - 2</v>
      </c>
      <c r="F10" s="589" t="str">
        <f>'7. Mapa Final'!M10</f>
        <v>Bajo - 2</v>
      </c>
      <c r="G10" s="456" t="s">
        <v>411</v>
      </c>
      <c r="H10" s="592" t="s">
        <v>489</v>
      </c>
      <c r="I10" s="586"/>
      <c r="J10" s="595" t="s">
        <v>491</v>
      </c>
      <c r="K10" s="596">
        <v>45658</v>
      </c>
      <c r="L10" s="596">
        <v>45746</v>
      </c>
      <c r="M10" s="592" t="s">
        <v>526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0"/>
      <c r="B11" s="600"/>
      <c r="C11" s="600"/>
      <c r="D11" s="603"/>
      <c r="E11" s="607"/>
      <c r="F11" s="590"/>
      <c r="G11" s="456"/>
      <c r="H11" s="597"/>
      <c r="I11" s="587"/>
      <c r="J11" s="593"/>
      <c r="K11" s="593"/>
      <c r="L11" s="593"/>
      <c r="M11" s="59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0"/>
      <c r="B12" s="600"/>
      <c r="C12" s="600"/>
      <c r="D12" s="603"/>
      <c r="E12" s="607"/>
      <c r="F12" s="590"/>
      <c r="G12" s="456"/>
      <c r="H12" s="597"/>
      <c r="I12" s="587"/>
      <c r="J12" s="593"/>
      <c r="K12" s="593"/>
      <c r="L12" s="593"/>
      <c r="M12" s="59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0"/>
      <c r="B13" s="600"/>
      <c r="C13" s="600"/>
      <c r="D13" s="603"/>
      <c r="E13" s="607"/>
      <c r="F13" s="590"/>
      <c r="G13" s="456"/>
      <c r="H13" s="597"/>
      <c r="I13" s="587"/>
      <c r="J13" s="593"/>
      <c r="K13" s="593"/>
      <c r="L13" s="593"/>
      <c r="M13" s="59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0"/>
      <c r="B14" s="600"/>
      <c r="C14" s="600"/>
      <c r="D14" s="603"/>
      <c r="E14" s="607"/>
      <c r="F14" s="590"/>
      <c r="G14" s="456"/>
      <c r="H14" s="597"/>
      <c r="I14" s="587"/>
      <c r="J14" s="593"/>
      <c r="K14" s="593"/>
      <c r="L14" s="593"/>
      <c r="M14" s="59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0"/>
      <c r="B15" s="600"/>
      <c r="C15" s="600"/>
      <c r="D15" s="603"/>
      <c r="E15" s="607"/>
      <c r="F15" s="590"/>
      <c r="G15" s="456"/>
      <c r="H15" s="597"/>
      <c r="I15" s="587"/>
      <c r="J15" s="593"/>
      <c r="K15" s="593"/>
      <c r="L15" s="593"/>
      <c r="M15" s="59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0"/>
      <c r="B16" s="600"/>
      <c r="C16" s="600"/>
      <c r="D16" s="603"/>
      <c r="E16" s="607"/>
      <c r="F16" s="590"/>
      <c r="G16" s="456"/>
      <c r="H16" s="597"/>
      <c r="I16" s="587"/>
      <c r="J16" s="593"/>
      <c r="K16" s="593"/>
      <c r="L16" s="593"/>
      <c r="M16" s="59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0"/>
      <c r="B17" s="600"/>
      <c r="C17" s="600"/>
      <c r="D17" s="604"/>
      <c r="E17" s="608"/>
      <c r="F17" s="590"/>
      <c r="G17" s="456"/>
      <c r="H17" s="597"/>
      <c r="I17" s="587"/>
      <c r="J17" s="593"/>
      <c r="K17" s="593"/>
      <c r="L17" s="593"/>
      <c r="M17" s="59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0"/>
      <c r="B18" s="600"/>
      <c r="C18" s="600"/>
      <c r="D18" s="604"/>
      <c r="E18" s="608"/>
      <c r="F18" s="590"/>
      <c r="G18" s="456"/>
      <c r="H18" s="597"/>
      <c r="I18" s="587"/>
      <c r="J18" s="593"/>
      <c r="K18" s="593"/>
      <c r="L18" s="593"/>
      <c r="M18" s="59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48" customHeight="1" thickBot="1">
      <c r="A19" s="601"/>
      <c r="B19" s="601"/>
      <c r="C19" s="601"/>
      <c r="D19" s="605"/>
      <c r="E19" s="609"/>
      <c r="F19" s="591"/>
      <c r="G19" s="521"/>
      <c r="H19" s="598"/>
      <c r="I19" s="588"/>
      <c r="J19" s="594"/>
      <c r="K19" s="594"/>
      <c r="L19" s="594"/>
      <c r="M19" s="59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99">
        <f>'7. Mapa Final'!A11</f>
        <v>2</v>
      </c>
      <c r="B20" s="599" t="str">
        <f>'7. Mapa Final'!B11</f>
        <v xml:space="preserve">Incumplimiento  en la recolección de la Información Estadística </v>
      </c>
      <c r="C20" s="599" t="str">
        <f>'7. Mapa Final'!C11</f>
        <v>No disponer de información para reportes y consultas y medidas de reordenamiento.</v>
      </c>
      <c r="D20" s="602" t="str">
        <f>'7. Mapa Final'!J11</f>
        <v>Muy Baja - 1</v>
      </c>
      <c r="E20" s="606" t="str">
        <f>'7. Mapa Final'!K11</f>
        <v>Menor - 2</v>
      </c>
      <c r="F20" s="589" t="str">
        <f>'7. Mapa Final'!M11</f>
        <v>Bajo - 2</v>
      </c>
      <c r="G20" s="456" t="s">
        <v>411</v>
      </c>
      <c r="H20" s="592" t="s">
        <v>490</v>
      </c>
      <c r="I20" s="586"/>
      <c r="J20" s="595" t="s">
        <v>491</v>
      </c>
      <c r="K20" s="596">
        <v>45658</v>
      </c>
      <c r="L20" s="596">
        <v>45746</v>
      </c>
      <c r="M20" s="592" t="s">
        <v>527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0"/>
      <c r="B21" s="600"/>
      <c r="C21" s="600"/>
      <c r="D21" s="603"/>
      <c r="E21" s="607"/>
      <c r="F21" s="590"/>
      <c r="G21" s="456"/>
      <c r="H21" s="597"/>
      <c r="I21" s="587"/>
      <c r="J21" s="593"/>
      <c r="K21" s="593"/>
      <c r="L21" s="593"/>
      <c r="M21" s="59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0"/>
      <c r="B22" s="600"/>
      <c r="C22" s="600"/>
      <c r="D22" s="603"/>
      <c r="E22" s="607"/>
      <c r="F22" s="590"/>
      <c r="G22" s="456"/>
      <c r="H22" s="597"/>
      <c r="I22" s="587"/>
      <c r="J22" s="593"/>
      <c r="K22" s="593"/>
      <c r="L22" s="593"/>
      <c r="M22" s="59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0"/>
      <c r="B23" s="600"/>
      <c r="C23" s="600"/>
      <c r="D23" s="603"/>
      <c r="E23" s="607"/>
      <c r="F23" s="590"/>
      <c r="G23" s="456"/>
      <c r="H23" s="597"/>
      <c r="I23" s="587"/>
      <c r="J23" s="593"/>
      <c r="K23" s="593"/>
      <c r="L23" s="593"/>
      <c r="M23" s="59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0"/>
      <c r="B24" s="600"/>
      <c r="C24" s="600"/>
      <c r="D24" s="603"/>
      <c r="E24" s="607"/>
      <c r="F24" s="590"/>
      <c r="G24" s="456"/>
      <c r="H24" s="597"/>
      <c r="I24" s="587"/>
      <c r="J24" s="593"/>
      <c r="K24" s="593"/>
      <c r="L24" s="593"/>
      <c r="M24" s="59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0"/>
      <c r="B25" s="600"/>
      <c r="C25" s="600"/>
      <c r="D25" s="603"/>
      <c r="E25" s="607"/>
      <c r="F25" s="590"/>
      <c r="G25" s="456"/>
      <c r="H25" s="597"/>
      <c r="I25" s="587"/>
      <c r="J25" s="593"/>
      <c r="K25" s="593"/>
      <c r="L25" s="593"/>
      <c r="M25" s="597"/>
      <c r="N25" s="34"/>
      <c r="O25" s="34"/>
    </row>
    <row r="26" spans="1:169">
      <c r="A26" s="600"/>
      <c r="B26" s="600"/>
      <c r="C26" s="600"/>
      <c r="D26" s="603"/>
      <c r="E26" s="607"/>
      <c r="F26" s="590"/>
      <c r="G26" s="456"/>
      <c r="H26" s="597"/>
      <c r="I26" s="587"/>
      <c r="J26" s="593"/>
      <c r="K26" s="593"/>
      <c r="L26" s="593"/>
      <c r="M26" s="597"/>
      <c r="N26" s="34"/>
      <c r="O26" s="34"/>
    </row>
    <row r="27" spans="1:169">
      <c r="A27" s="600"/>
      <c r="B27" s="600"/>
      <c r="C27" s="600"/>
      <c r="D27" s="604"/>
      <c r="E27" s="608"/>
      <c r="F27" s="590"/>
      <c r="G27" s="456"/>
      <c r="H27" s="597"/>
      <c r="I27" s="587"/>
      <c r="J27" s="593"/>
      <c r="K27" s="593"/>
      <c r="L27" s="593"/>
      <c r="M27" s="597"/>
      <c r="N27" s="34"/>
      <c r="O27" s="34"/>
    </row>
    <row r="28" spans="1:169">
      <c r="A28" s="600"/>
      <c r="B28" s="600"/>
      <c r="C28" s="600"/>
      <c r="D28" s="604"/>
      <c r="E28" s="608"/>
      <c r="F28" s="590"/>
      <c r="G28" s="456"/>
      <c r="H28" s="597"/>
      <c r="I28" s="587"/>
      <c r="J28" s="593"/>
      <c r="K28" s="593"/>
      <c r="L28" s="593"/>
      <c r="M28" s="597"/>
      <c r="N28" s="34"/>
      <c r="O28" s="34"/>
    </row>
    <row r="29" spans="1:169" ht="15.75" thickBot="1">
      <c r="A29" s="601"/>
      <c r="B29" s="601"/>
      <c r="C29" s="601"/>
      <c r="D29" s="605"/>
      <c r="E29" s="609"/>
      <c r="F29" s="591"/>
      <c r="G29" s="521"/>
      <c r="H29" s="598"/>
      <c r="I29" s="588"/>
      <c r="J29" s="594"/>
      <c r="K29" s="594"/>
      <c r="L29" s="594"/>
      <c r="M29" s="598"/>
      <c r="N29" s="34"/>
      <c r="O29" s="34"/>
    </row>
    <row r="30" spans="1:169" ht="15" customHeight="1">
      <c r="A30" s="599">
        <f>'7. Mapa Final'!A15</f>
        <v>3</v>
      </c>
      <c r="B30" s="599" t="str">
        <f>'7. Mapa Final'!B15</f>
        <v xml:space="preserve">Recibir dádivas o beneficios a nombre propio o de terceros para, no entregar o entregar información privilegiada o confidencial </v>
      </c>
      <c r="C30" s="599" t="str">
        <f>'7. Mapa Final'!C15</f>
        <v xml:space="preserve">Posibilidad de actos indebidos de  los servidores judiciales debido a  la carencia en transparencia, etica y valores </v>
      </c>
      <c r="D30" s="602" t="str">
        <f>'7. Mapa Final'!J15</f>
        <v>Muy Baja - 1</v>
      </c>
      <c r="E30" s="606" t="str">
        <f>'7. Mapa Final'!K15</f>
        <v>Moderado - 3</v>
      </c>
      <c r="F30" s="589" t="str">
        <f>'7. Mapa Final'!M15</f>
        <v>Moderado - 3</v>
      </c>
      <c r="G30" s="456" t="s">
        <v>411</v>
      </c>
      <c r="H30" s="592" t="s">
        <v>533</v>
      </c>
      <c r="I30" s="586"/>
      <c r="J30" s="595" t="s">
        <v>491</v>
      </c>
      <c r="K30" s="596">
        <v>45658</v>
      </c>
      <c r="L30" s="596">
        <v>45746</v>
      </c>
      <c r="M30" s="592" t="s">
        <v>528</v>
      </c>
    </row>
    <row r="31" spans="1:169">
      <c r="A31" s="600"/>
      <c r="B31" s="600"/>
      <c r="C31" s="600"/>
      <c r="D31" s="603"/>
      <c r="E31" s="607"/>
      <c r="F31" s="590"/>
      <c r="G31" s="456"/>
      <c r="H31" s="593"/>
      <c r="I31" s="587"/>
      <c r="J31" s="593"/>
      <c r="K31" s="593"/>
      <c r="L31" s="593"/>
      <c r="M31" s="593"/>
    </row>
    <row r="32" spans="1:169">
      <c r="A32" s="600"/>
      <c r="B32" s="600"/>
      <c r="C32" s="600"/>
      <c r="D32" s="603"/>
      <c r="E32" s="607"/>
      <c r="F32" s="590"/>
      <c r="G32" s="456"/>
      <c r="H32" s="593"/>
      <c r="I32" s="587"/>
      <c r="J32" s="593"/>
      <c r="K32" s="593"/>
      <c r="L32" s="593"/>
      <c r="M32" s="593"/>
    </row>
    <row r="33" spans="1:13">
      <c r="A33" s="600"/>
      <c r="B33" s="600"/>
      <c r="C33" s="600"/>
      <c r="D33" s="603"/>
      <c r="E33" s="607"/>
      <c r="F33" s="590"/>
      <c r="G33" s="456"/>
      <c r="H33" s="593"/>
      <c r="I33" s="587"/>
      <c r="J33" s="593"/>
      <c r="K33" s="593"/>
      <c r="L33" s="593"/>
      <c r="M33" s="593"/>
    </row>
    <row r="34" spans="1:13">
      <c r="A34" s="600"/>
      <c r="B34" s="600"/>
      <c r="C34" s="600"/>
      <c r="D34" s="603"/>
      <c r="E34" s="607"/>
      <c r="F34" s="590"/>
      <c r="G34" s="456"/>
      <c r="H34" s="593"/>
      <c r="I34" s="587"/>
      <c r="J34" s="593"/>
      <c r="K34" s="593"/>
      <c r="L34" s="593"/>
      <c r="M34" s="593"/>
    </row>
    <row r="35" spans="1:13">
      <c r="A35" s="600"/>
      <c r="B35" s="600"/>
      <c r="C35" s="600"/>
      <c r="D35" s="603"/>
      <c r="E35" s="607"/>
      <c r="F35" s="590"/>
      <c r="G35" s="456"/>
      <c r="H35" s="593"/>
      <c r="I35" s="587"/>
      <c r="J35" s="593"/>
      <c r="K35" s="593"/>
      <c r="L35" s="593"/>
      <c r="M35" s="593"/>
    </row>
    <row r="36" spans="1:13">
      <c r="A36" s="600"/>
      <c r="B36" s="600"/>
      <c r="C36" s="600"/>
      <c r="D36" s="603"/>
      <c r="E36" s="607"/>
      <c r="F36" s="590"/>
      <c r="G36" s="456"/>
      <c r="H36" s="593"/>
      <c r="I36" s="587"/>
      <c r="J36" s="593"/>
      <c r="K36" s="593"/>
      <c r="L36" s="593"/>
      <c r="M36" s="593"/>
    </row>
    <row r="37" spans="1:13">
      <c r="A37" s="600"/>
      <c r="B37" s="600"/>
      <c r="C37" s="600"/>
      <c r="D37" s="604"/>
      <c r="E37" s="608"/>
      <c r="F37" s="590"/>
      <c r="G37" s="456"/>
      <c r="H37" s="593"/>
      <c r="I37" s="587"/>
      <c r="J37" s="593"/>
      <c r="K37" s="593"/>
      <c r="L37" s="593"/>
      <c r="M37" s="593"/>
    </row>
    <row r="38" spans="1:13">
      <c r="A38" s="600"/>
      <c r="B38" s="600"/>
      <c r="C38" s="600"/>
      <c r="D38" s="604"/>
      <c r="E38" s="608"/>
      <c r="F38" s="590"/>
      <c r="G38" s="456"/>
      <c r="H38" s="593"/>
      <c r="I38" s="587"/>
      <c r="J38" s="593"/>
      <c r="K38" s="593"/>
      <c r="L38" s="593"/>
      <c r="M38" s="593"/>
    </row>
    <row r="39" spans="1:13" ht="15.75" thickBot="1">
      <c r="A39" s="601"/>
      <c r="B39" s="601"/>
      <c r="C39" s="601"/>
      <c r="D39" s="605"/>
      <c r="E39" s="609"/>
      <c r="F39" s="591"/>
      <c r="G39" s="521"/>
      <c r="H39" s="594"/>
      <c r="I39" s="588"/>
      <c r="J39" s="594"/>
      <c r="K39" s="594"/>
      <c r="L39" s="594"/>
      <c r="M39" s="594"/>
    </row>
    <row r="40" spans="1:13" ht="15" customHeight="1">
      <c r="A40" s="599">
        <f>'7. Mapa Final'!A17</f>
        <v>4</v>
      </c>
      <c r="B40" s="599" t="str">
        <f>'7. Mapa Final'!B17</f>
        <v>Ofrecer, prometer, entregar, aceptar o solicitar una ventaja indebida para modificar los resultados estadísticos, con el objeto de favorecer intereses propios o de terceros.</v>
      </c>
      <c r="C40" s="599" t="str">
        <f>'7. Mapa Final'!C17</f>
        <v xml:space="preserve">Cuando por indebido interés se permite manipular, sustraer, extraviar información estadística propiciando negligencia o favorecimiento propio o de terceros. </v>
      </c>
      <c r="D40" s="602" t="str">
        <f>'7. Mapa Final'!J17</f>
        <v>Muy Baja - 1</v>
      </c>
      <c r="E40" s="606" t="str">
        <f>'7. Mapa Final'!K17</f>
        <v>Moderado - 3</v>
      </c>
      <c r="F40" s="589" t="str">
        <f>'7. Mapa Final'!M17</f>
        <v>Moderado - 3</v>
      </c>
      <c r="G40" s="456" t="s">
        <v>411</v>
      </c>
      <c r="H40" s="592" t="s">
        <v>492</v>
      </c>
      <c r="I40" s="586"/>
      <c r="J40" s="595" t="s">
        <v>491</v>
      </c>
      <c r="K40" s="596">
        <v>45658</v>
      </c>
      <c r="L40" s="596">
        <v>45746</v>
      </c>
      <c r="M40" s="592" t="s">
        <v>529</v>
      </c>
    </row>
    <row r="41" spans="1:13">
      <c r="A41" s="600"/>
      <c r="B41" s="600"/>
      <c r="C41" s="600"/>
      <c r="D41" s="603"/>
      <c r="E41" s="607"/>
      <c r="F41" s="590"/>
      <c r="G41" s="456"/>
      <c r="H41" s="593"/>
      <c r="I41" s="587"/>
      <c r="J41" s="593"/>
      <c r="K41" s="593"/>
      <c r="L41" s="593"/>
      <c r="M41" s="597"/>
    </row>
    <row r="42" spans="1:13">
      <c r="A42" s="600"/>
      <c r="B42" s="600"/>
      <c r="C42" s="600"/>
      <c r="D42" s="603"/>
      <c r="E42" s="607"/>
      <c r="F42" s="590"/>
      <c r="G42" s="456"/>
      <c r="H42" s="593"/>
      <c r="I42" s="587"/>
      <c r="J42" s="593"/>
      <c r="K42" s="593"/>
      <c r="L42" s="593"/>
      <c r="M42" s="597"/>
    </row>
    <row r="43" spans="1:13">
      <c r="A43" s="600"/>
      <c r="B43" s="600"/>
      <c r="C43" s="600"/>
      <c r="D43" s="603"/>
      <c r="E43" s="607"/>
      <c r="F43" s="590"/>
      <c r="G43" s="456"/>
      <c r="H43" s="593"/>
      <c r="I43" s="587"/>
      <c r="J43" s="593"/>
      <c r="K43" s="593"/>
      <c r="L43" s="593"/>
      <c r="M43" s="597"/>
    </row>
    <row r="44" spans="1:13">
      <c r="A44" s="600"/>
      <c r="B44" s="600"/>
      <c r="C44" s="600"/>
      <c r="D44" s="603"/>
      <c r="E44" s="607"/>
      <c r="F44" s="590"/>
      <c r="G44" s="456"/>
      <c r="H44" s="593"/>
      <c r="I44" s="587"/>
      <c r="J44" s="593"/>
      <c r="K44" s="593"/>
      <c r="L44" s="593"/>
      <c r="M44" s="597"/>
    </row>
    <row r="45" spans="1:13">
      <c r="A45" s="600"/>
      <c r="B45" s="600"/>
      <c r="C45" s="600"/>
      <c r="D45" s="603"/>
      <c r="E45" s="607"/>
      <c r="F45" s="590"/>
      <c r="G45" s="456"/>
      <c r="H45" s="593"/>
      <c r="I45" s="587"/>
      <c r="J45" s="593"/>
      <c r="K45" s="593"/>
      <c r="L45" s="593"/>
      <c r="M45" s="597"/>
    </row>
    <row r="46" spans="1:13">
      <c r="A46" s="600"/>
      <c r="B46" s="600"/>
      <c r="C46" s="600"/>
      <c r="D46" s="603"/>
      <c r="E46" s="607"/>
      <c r="F46" s="590"/>
      <c r="G46" s="456"/>
      <c r="H46" s="593"/>
      <c r="I46" s="587"/>
      <c r="J46" s="593"/>
      <c r="K46" s="593"/>
      <c r="L46" s="593"/>
      <c r="M46" s="597"/>
    </row>
    <row r="47" spans="1:13">
      <c r="A47" s="600"/>
      <c r="B47" s="600"/>
      <c r="C47" s="600"/>
      <c r="D47" s="604"/>
      <c r="E47" s="608"/>
      <c r="F47" s="590"/>
      <c r="G47" s="456"/>
      <c r="H47" s="593"/>
      <c r="I47" s="587"/>
      <c r="J47" s="593"/>
      <c r="K47" s="593"/>
      <c r="L47" s="593"/>
      <c r="M47" s="597"/>
    </row>
    <row r="48" spans="1:13">
      <c r="A48" s="600"/>
      <c r="B48" s="600"/>
      <c r="C48" s="600"/>
      <c r="D48" s="604"/>
      <c r="E48" s="608"/>
      <c r="F48" s="590"/>
      <c r="G48" s="456"/>
      <c r="H48" s="593"/>
      <c r="I48" s="587"/>
      <c r="J48" s="593"/>
      <c r="K48" s="593"/>
      <c r="L48" s="593"/>
      <c r="M48" s="597"/>
    </row>
    <row r="49" spans="1:13" ht="15.75" thickBot="1">
      <c r="A49" s="601"/>
      <c r="B49" s="601"/>
      <c r="C49" s="601"/>
      <c r="D49" s="605"/>
      <c r="E49" s="609"/>
      <c r="F49" s="591"/>
      <c r="G49" s="521"/>
      <c r="H49" s="594"/>
      <c r="I49" s="588"/>
      <c r="J49" s="594"/>
      <c r="K49" s="594"/>
      <c r="L49" s="594"/>
      <c r="M49" s="598"/>
    </row>
    <row r="50" spans="1:13" ht="15" customHeight="1">
      <c r="A50" s="599">
        <f>'7. Mapa Final'!A22</f>
        <v>5</v>
      </c>
      <c r="B50" s="599" t="str">
        <f>'7. Mapa Final'!B22</f>
        <v>Ofrecer, prometer, entregar, aceptar o solicitar una ventaja indebida para influir o direccionar la evaluación de proponentes en los procesos de selección de contratistas, con el objetivo de favorecer intereses propios o de terceros (Fase precontractual).</v>
      </c>
      <c r="C50" s="599" t="str">
        <f>'7. Mapa Final'!C22</f>
        <v>Incumplimiento de las metas establecidas</v>
      </c>
      <c r="D50" s="602" t="str">
        <f>'7. Mapa Final'!J22</f>
        <v>Muy Baja - 1</v>
      </c>
      <c r="E50" s="606" t="str">
        <f>'7. Mapa Final'!K22</f>
        <v>Mayor - 4</v>
      </c>
      <c r="F50" s="589" t="str">
        <f>'7. Mapa Final'!M22</f>
        <v>Alto  - 4</v>
      </c>
      <c r="G50" s="456" t="s">
        <v>411</v>
      </c>
      <c r="H50" s="592" t="s">
        <v>533</v>
      </c>
      <c r="I50" s="586"/>
      <c r="J50" s="595" t="s">
        <v>491</v>
      </c>
      <c r="K50" s="596">
        <v>45658</v>
      </c>
      <c r="L50" s="596">
        <v>45746</v>
      </c>
      <c r="M50" s="592" t="s">
        <v>530</v>
      </c>
    </row>
    <row r="51" spans="1:13">
      <c r="A51" s="600"/>
      <c r="B51" s="600"/>
      <c r="C51" s="600"/>
      <c r="D51" s="603"/>
      <c r="E51" s="607"/>
      <c r="F51" s="590"/>
      <c r="G51" s="456"/>
      <c r="H51" s="593"/>
      <c r="I51" s="587"/>
      <c r="J51" s="593"/>
      <c r="K51" s="593"/>
      <c r="L51" s="593"/>
      <c r="M51" s="597"/>
    </row>
    <row r="52" spans="1:13">
      <c r="A52" s="600"/>
      <c r="B52" s="600"/>
      <c r="C52" s="600"/>
      <c r="D52" s="603"/>
      <c r="E52" s="607"/>
      <c r="F52" s="590"/>
      <c r="G52" s="456"/>
      <c r="H52" s="593"/>
      <c r="I52" s="587"/>
      <c r="J52" s="593"/>
      <c r="K52" s="593"/>
      <c r="L52" s="593"/>
      <c r="M52" s="597"/>
    </row>
    <row r="53" spans="1:13">
      <c r="A53" s="600"/>
      <c r="B53" s="600"/>
      <c r="C53" s="600"/>
      <c r="D53" s="603"/>
      <c r="E53" s="607"/>
      <c r="F53" s="590"/>
      <c r="G53" s="456"/>
      <c r="H53" s="593"/>
      <c r="I53" s="587"/>
      <c r="J53" s="593"/>
      <c r="K53" s="593"/>
      <c r="L53" s="593"/>
      <c r="M53" s="597"/>
    </row>
    <row r="54" spans="1:13">
      <c r="A54" s="600"/>
      <c r="B54" s="600"/>
      <c r="C54" s="600"/>
      <c r="D54" s="603"/>
      <c r="E54" s="607"/>
      <c r="F54" s="590"/>
      <c r="G54" s="456"/>
      <c r="H54" s="593"/>
      <c r="I54" s="587"/>
      <c r="J54" s="593"/>
      <c r="K54" s="593"/>
      <c r="L54" s="593"/>
      <c r="M54" s="597"/>
    </row>
    <row r="55" spans="1:13">
      <c r="A55" s="600"/>
      <c r="B55" s="600"/>
      <c r="C55" s="600"/>
      <c r="D55" s="603"/>
      <c r="E55" s="607"/>
      <c r="F55" s="590"/>
      <c r="G55" s="456"/>
      <c r="H55" s="593"/>
      <c r="I55" s="587"/>
      <c r="J55" s="593"/>
      <c r="K55" s="593"/>
      <c r="L55" s="593"/>
      <c r="M55" s="597"/>
    </row>
    <row r="56" spans="1:13">
      <c r="A56" s="600"/>
      <c r="B56" s="600"/>
      <c r="C56" s="600"/>
      <c r="D56" s="603"/>
      <c r="E56" s="607"/>
      <c r="F56" s="590"/>
      <c r="G56" s="456"/>
      <c r="H56" s="593"/>
      <c r="I56" s="587"/>
      <c r="J56" s="593"/>
      <c r="K56" s="593"/>
      <c r="L56" s="593"/>
      <c r="M56" s="597"/>
    </row>
    <row r="57" spans="1:13">
      <c r="A57" s="600"/>
      <c r="B57" s="600"/>
      <c r="C57" s="600"/>
      <c r="D57" s="604"/>
      <c r="E57" s="608"/>
      <c r="F57" s="590"/>
      <c r="G57" s="456"/>
      <c r="H57" s="593"/>
      <c r="I57" s="587"/>
      <c r="J57" s="593"/>
      <c r="K57" s="593"/>
      <c r="L57" s="593"/>
      <c r="M57" s="597"/>
    </row>
    <row r="58" spans="1:13">
      <c r="A58" s="600"/>
      <c r="B58" s="600"/>
      <c r="C58" s="600"/>
      <c r="D58" s="604"/>
      <c r="E58" s="608"/>
      <c r="F58" s="590"/>
      <c r="G58" s="456"/>
      <c r="H58" s="593"/>
      <c r="I58" s="587"/>
      <c r="J58" s="593"/>
      <c r="K58" s="593"/>
      <c r="L58" s="593"/>
      <c r="M58" s="597"/>
    </row>
    <row r="59" spans="1:13" ht="15.75" thickBot="1">
      <c r="A59" s="601"/>
      <c r="B59" s="601"/>
      <c r="C59" s="601"/>
      <c r="D59" s="605"/>
      <c r="E59" s="609"/>
      <c r="F59" s="591"/>
      <c r="G59" s="521"/>
      <c r="H59" s="594"/>
      <c r="I59" s="588"/>
      <c r="J59" s="594"/>
      <c r="K59" s="594"/>
      <c r="L59" s="594"/>
      <c r="M59" s="598"/>
    </row>
  </sheetData>
  <mergeCells count="82">
    <mergeCell ref="B20:B29"/>
    <mergeCell ref="F20:F29"/>
    <mergeCell ref="A30:A39"/>
    <mergeCell ref="A20:A29"/>
    <mergeCell ref="C20:C29"/>
    <mergeCell ref="B30:B39"/>
    <mergeCell ref="C30:C39"/>
    <mergeCell ref="D20:D29"/>
    <mergeCell ref="E20:E29"/>
    <mergeCell ref="D30:D39"/>
    <mergeCell ref="E30:E39"/>
    <mergeCell ref="F30:F39"/>
    <mergeCell ref="A6:B6"/>
    <mergeCell ref="A7:C7"/>
    <mergeCell ref="D7:F7"/>
    <mergeCell ref="G7:G8"/>
    <mergeCell ref="K1:M3"/>
    <mergeCell ref="A4:B4"/>
    <mergeCell ref="A5:B5"/>
    <mergeCell ref="A1:B2"/>
    <mergeCell ref="C1:J3"/>
    <mergeCell ref="H7:H8"/>
    <mergeCell ref="I7:J7"/>
    <mergeCell ref="K7:L7"/>
    <mergeCell ref="M7:M8"/>
    <mergeCell ref="H30:H39"/>
    <mergeCell ref="A40:A49"/>
    <mergeCell ref="B40:B49"/>
    <mergeCell ref="C40:C49"/>
    <mergeCell ref="D40:D49"/>
    <mergeCell ref="E40:E49"/>
    <mergeCell ref="G30:G3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M50:M59"/>
    <mergeCell ref="J30:J39"/>
    <mergeCell ref="K30:K39"/>
    <mergeCell ref="L30:L39"/>
    <mergeCell ref="M30:M39"/>
    <mergeCell ref="K40:K49"/>
    <mergeCell ref="L40:L49"/>
    <mergeCell ref="M40:M49"/>
    <mergeCell ref="K50:K59"/>
    <mergeCell ref="L50:L59"/>
    <mergeCell ref="A50:A59"/>
    <mergeCell ref="B50:B59"/>
    <mergeCell ref="C50:C59"/>
    <mergeCell ref="D50:D59"/>
    <mergeCell ref="E50:E59"/>
    <mergeCell ref="F50:F59"/>
    <mergeCell ref="G50:G59"/>
    <mergeCell ref="H50:H59"/>
    <mergeCell ref="I50:I59"/>
    <mergeCell ref="J50:J59"/>
    <mergeCell ref="I30:I39"/>
    <mergeCell ref="F40:F49"/>
    <mergeCell ref="G40:G49"/>
    <mergeCell ref="H40:H49"/>
    <mergeCell ref="C4:M4"/>
    <mergeCell ref="C5:M5"/>
    <mergeCell ref="C6:M6"/>
    <mergeCell ref="I40:I49"/>
    <mergeCell ref="J40:J49"/>
    <mergeCell ref="J20:J29"/>
    <mergeCell ref="K20:K29"/>
    <mergeCell ref="L20:L29"/>
    <mergeCell ref="M20:M29"/>
    <mergeCell ref="G20:G29"/>
    <mergeCell ref="H20:H29"/>
    <mergeCell ref="I20:I29"/>
  </mergeCells>
  <conditionalFormatting sqref="A7:B7">
    <cfRule type="containsText" dxfId="31" priority="673" operator="containsText" text="4- Bajo">
      <formula>NOT(ISERROR(SEARCH("4- Bajo",A7)))</formula>
    </cfRule>
    <cfRule type="containsText" dxfId="30" priority="672" operator="containsText" text="3- Bajo">
      <formula>NOT(ISERROR(SEARCH("3- Bajo",A7)))</formula>
    </cfRule>
    <cfRule type="containsText" dxfId="29" priority="671" operator="containsText" text="4- Moderado">
      <formula>NOT(ISERROR(SEARCH("4- Moderado",A7)))</formula>
    </cfRule>
    <cfRule type="containsText" dxfId="28" priority="670" operator="containsText" text="6- Moderado">
      <formula>NOT(ISERROR(SEARCH("6- Moderado",A7)))</formula>
    </cfRule>
    <cfRule type="containsText" dxfId="27" priority="669" operator="containsText" text="3- Moderado">
      <formula>NOT(ISERROR(SEARCH("3- Moderado",A7)))</formula>
    </cfRule>
    <cfRule type="containsText" dxfId="26" priority="674" operator="containsText" text="1- Bajo">
      <formula>NOT(ISERROR(SEARCH("1- Bajo",A7)))</formula>
    </cfRule>
  </conditionalFormatting>
  <conditionalFormatting sqref="A10:E10 A20:E20 A30:E30 A40:E40 A50:E50">
    <cfRule type="containsText" dxfId="25" priority="645" operator="containsText" text="3- Moderado">
      <formula>NOT(ISERROR(SEARCH("3- Moderado",A10)))</formula>
    </cfRule>
    <cfRule type="containsText" dxfId="24" priority="650" operator="containsText" text="1- Bajo">
      <formula>NOT(ISERROR(SEARCH("1- Bajo",A10)))</formula>
    </cfRule>
    <cfRule type="containsText" dxfId="23" priority="649" operator="containsText" text="4- Bajo">
      <formula>NOT(ISERROR(SEARCH("4- Bajo",A10)))</formula>
    </cfRule>
    <cfRule type="containsText" dxfId="22" priority="648" operator="containsText" text="3- Bajo">
      <formula>NOT(ISERROR(SEARCH("3- Bajo",A10)))</formula>
    </cfRule>
    <cfRule type="containsText" dxfId="21" priority="647" operator="containsText" text="4- Moderado">
      <formula>NOT(ISERROR(SEARCH("4- Moderado",A10)))</formula>
    </cfRule>
    <cfRule type="containsText" dxfId="20" priority="646" operator="containsText" text="6- Moderado">
      <formula>NOT(ISERROR(SEARCH("6- Moderado",A10)))</formula>
    </cfRule>
  </conditionalFormatting>
  <conditionalFormatting sqref="C8:F8">
    <cfRule type="containsText" dxfId="19" priority="3" operator="containsText" text="4- Moderado">
      <formula>NOT(ISERROR(SEARCH("4- Moderado",C8)))</formula>
    </cfRule>
    <cfRule type="containsText" dxfId="18" priority="4" operator="containsText" text="3- Bajo">
      <formula>NOT(ISERROR(SEARCH("3- Bajo",C8)))</formula>
    </cfRule>
    <cfRule type="containsText" dxfId="17" priority="5" operator="containsText" text="4- Bajo">
      <formula>NOT(ISERROR(SEARCH("4- Bajo",C8)))</formula>
    </cfRule>
    <cfRule type="containsText" dxfId="16" priority="6" operator="containsText" text="1- Bajo">
      <formula>NOT(ISERROR(SEARCH("1- Bajo",C8)))</formula>
    </cfRule>
    <cfRule type="containsText" dxfId="15" priority="1" operator="containsText" text="3- Moderado">
      <formula>NOT(ISERROR(SEARCH("3- Moderado",C8)))</formula>
    </cfRule>
    <cfRule type="containsText" dxfId="14" priority="2" operator="containsText" text="6- Moderado">
      <formula>NOT(ISERROR(SEARCH("6- Moderado",C8)))</formula>
    </cfRule>
  </conditionalFormatting>
  <conditionalFormatting sqref="D10:D59">
    <cfRule type="containsText" dxfId="13" priority="561" operator="containsText" text="Muy Baja">
      <formula>NOT(ISERROR(SEARCH("Muy Baja",D10)))</formula>
    </cfRule>
    <cfRule type="containsText" dxfId="12" priority="560" operator="containsText" text="Baja">
      <formula>NOT(ISERROR(SEARCH("Baja",D10)))</formula>
    </cfRule>
    <cfRule type="containsText" dxfId="11" priority="559" operator="containsText" text="Alta">
      <formula>NOT(ISERROR(SEARCH("Alta",D10)))</formula>
    </cfRule>
    <cfRule type="containsText" dxfId="10" priority="558" operator="containsText" text="Muy Alta">
      <formula>NOT(ISERROR(SEARCH("Muy Alta",D10)))</formula>
    </cfRule>
    <cfRule type="containsText" dxfId="9" priority="578" operator="containsText" text="Media">
      <formula>NOT(ISERROR(SEARCH("Media",D10)))</formula>
    </cfRule>
  </conditionalFormatting>
  <conditionalFormatting sqref="E10:E59">
    <cfRule type="containsText" dxfId="8" priority="557" operator="containsText" text="Leve">
      <formula>NOT(ISERROR(SEARCH("Leve",E10)))</formula>
    </cfRule>
    <cfRule type="containsText" dxfId="7" priority="556" operator="containsText" text="Menor">
      <formula>NOT(ISERROR(SEARCH("Menor",E10)))</formula>
    </cfRule>
    <cfRule type="containsText" dxfId="6" priority="555" operator="containsText" text="Mayor">
      <formula>NOT(ISERROR(SEARCH("Mayor",E10)))</formula>
    </cfRule>
    <cfRule type="containsText" dxfId="5" priority="554" operator="containsText" text="Catastrófico">
      <formula>NOT(ISERROR(SEARCH("Catastrófico",E10)))</formula>
    </cfRule>
  </conditionalFormatting>
  <conditionalFormatting sqref="E10:F59">
    <cfRule type="containsText" dxfId="4" priority="577" operator="containsText" text="Moderado">
      <formula>NOT(ISERROR(SEARCH("Moderado",E10)))</formula>
    </cfRule>
  </conditionalFormatting>
  <conditionalFormatting sqref="F10:F59">
    <cfRule type="containsText" dxfId="3" priority="1778" operator="containsText" text="Bajo">
      <formula>NOT(ISERROR(SEARCH("Bajo",F10)))</formula>
    </cfRule>
    <cfRule type="containsText" dxfId="2" priority="1779" operator="containsText" text="Moderado">
      <formula>NOT(ISERROR(SEARCH("Moderado",F10)))</formula>
    </cfRule>
    <cfRule type="containsText" dxfId="1" priority="1780" operator="containsText" text="Alto">
      <formula>NOT(ISERROR(SEARCH("Alto",F10)))</formula>
    </cfRule>
    <cfRule type="containsText" dxfId="0" priority="1781" operator="containsText" text="Extremo">
      <formula>NOT(ISERROR(SEARCH("Extremo",F10)))</formula>
    </cfRule>
    <cfRule type="colorScale" priority="178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44BAD1AB-FBBB-4642-90A6-E54618D6D6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administración </vt:lpstr>
      <vt:lpstr>9- Matriz de Calor </vt:lpstr>
      <vt:lpstr>Seguimiento 1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2025-06-24T22:31:10Z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